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4/INFORMACIÓN DOCUMENTADA SIGCMA 2024/Seguimiento a Matriz de Riesgos 2024/"/>
    </mc:Choice>
  </mc:AlternateContent>
  <xr:revisionPtr revIDLastSave="25" documentId="8_{CFFEB4B7-6705-4001-9FA1-40BAD6E3130E}" xr6:coauthVersionLast="47" xr6:coauthVersionMax="47" xr10:uidLastSave="{BF058148-887A-40D3-9C40-0C1988BA0128}"/>
  <bookViews>
    <workbookView xWindow="-120" yWindow="-120" windowWidth="29040" windowHeight="15720" tabRatio="898" firstSheet="5" activeTab="13"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 r:id="rId18"/>
  </externalReferences>
  <definedNames>
    <definedName name="_xlnm.Print_Area" localSheetId="5">'5-. Identificación de Riesgos'!$A$1:$N$12</definedName>
    <definedName name="_xlnm.Print_Area" localSheetId="6">'6. Valoración Controles'!$A$1:$V$12</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3" i="28" l="1"/>
  <c r="C17" i="28"/>
  <c r="C24" i="28"/>
  <c r="C25" i="28"/>
  <c r="C14" i="28"/>
  <c r="B50" i="29"/>
  <c r="K28" i="27"/>
  <c r="L27" i="27"/>
  <c r="K27" i="27" s="1"/>
  <c r="L26" i="27"/>
  <c r="G26" i="27"/>
  <c r="H26" i="27" s="1"/>
  <c r="L25" i="27"/>
  <c r="K25" i="27" s="1"/>
  <c r="K24" i="27"/>
  <c r="L23" i="27"/>
  <c r="K23" i="27" s="1"/>
  <c r="L22" i="27"/>
  <c r="K22" i="27" s="1"/>
  <c r="G22" i="27"/>
  <c r="H22" i="27" s="1"/>
  <c r="K21" i="27"/>
  <c r="L20" i="27"/>
  <c r="K20" i="27" s="1"/>
  <c r="K19" i="27"/>
  <c r="L18" i="27"/>
  <c r="K18" i="27" s="1"/>
  <c r="L17" i="27"/>
  <c r="G17" i="27"/>
  <c r="H17" i="27" s="1"/>
  <c r="M17" i="27" l="1"/>
  <c r="N17" i="27" s="1"/>
  <c r="M26" i="27"/>
  <c r="N26" i="27" s="1"/>
  <c r="K17" i="27"/>
  <c r="M22" i="27"/>
  <c r="N22" i="27" s="1"/>
  <c r="K26" i="27"/>
  <c r="C40" i="18" l="1"/>
  <c r="C50" i="18"/>
  <c r="C50" i="31"/>
  <c r="C40" i="31"/>
  <c r="C50" i="32"/>
  <c r="C40" i="32"/>
  <c r="C50" i="30"/>
  <c r="C40" i="30"/>
  <c r="A26" i="28" l="1"/>
  <c r="A22" i="28"/>
  <c r="A17" i="28"/>
  <c r="A50" i="29"/>
  <c r="A50" i="18" s="1"/>
  <c r="A40" i="29"/>
  <c r="A40" i="18" s="1"/>
  <c r="A30" i="29"/>
  <c r="A30" i="18" s="1"/>
  <c r="D59" i="29"/>
  <c r="D58" i="29"/>
  <c r="D57" i="29"/>
  <c r="D56" i="29"/>
  <c r="D55" i="29"/>
  <c r="D54" i="29"/>
  <c r="D53" i="29"/>
  <c r="D52" i="29"/>
  <c r="D51" i="29"/>
  <c r="D50" i="29"/>
  <c r="B50" i="18"/>
  <c r="D49" i="29"/>
  <c r="D48" i="29"/>
  <c r="D47" i="29"/>
  <c r="D46" i="29"/>
  <c r="D45" i="29"/>
  <c r="D44" i="29"/>
  <c r="D43" i="29"/>
  <c r="D42" i="29"/>
  <c r="D41" i="29"/>
  <c r="D40" i="29"/>
  <c r="B40" i="29"/>
  <c r="B40" i="18" s="1"/>
  <c r="E39" i="29"/>
  <c r="E38" i="29"/>
  <c r="E37" i="29"/>
  <c r="E36" i="29"/>
  <c r="E35" i="29"/>
  <c r="E34" i="29"/>
  <c r="E33" i="29"/>
  <c r="E32" i="29"/>
  <c r="E31" i="29"/>
  <c r="L30" i="29"/>
  <c r="E30" i="29"/>
  <c r="C30" i="29"/>
  <c r="C30" i="18" s="1"/>
  <c r="B30" i="29"/>
  <c r="B30" i="18" s="1"/>
  <c r="B26" i="28"/>
  <c r="L28" i="28"/>
  <c r="J28" i="28"/>
  <c r="C28" i="28"/>
  <c r="R27" i="28"/>
  <c r="J27" i="28"/>
  <c r="C27" i="28"/>
  <c r="R26" i="28"/>
  <c r="S26" i="28" s="1"/>
  <c r="L26" i="28"/>
  <c r="J26" i="28"/>
  <c r="C26" i="28"/>
  <c r="K26" i="28" l="1"/>
  <c r="B30" i="31"/>
  <c r="B30" i="32"/>
  <c r="B30" i="30"/>
  <c r="C30" i="31"/>
  <c r="C30" i="32"/>
  <c r="C30" i="30"/>
  <c r="B40" i="31"/>
  <c r="B40" i="32"/>
  <c r="B40" i="30"/>
  <c r="B50" i="31"/>
  <c r="B50" i="32"/>
  <c r="B50" i="30"/>
  <c r="A30" i="31"/>
  <c r="A30" i="32"/>
  <c r="A30" i="30"/>
  <c r="A40" i="31"/>
  <c r="A40" i="32"/>
  <c r="A40" i="30"/>
  <c r="A50" i="31"/>
  <c r="A50" i="32"/>
  <c r="A50" i="30"/>
  <c r="I50" i="29"/>
  <c r="F50" i="29"/>
  <c r="E50" i="29"/>
  <c r="H50" i="29" l="1"/>
  <c r="G50" i="29"/>
  <c r="C21" i="28"/>
  <c r="J25" i="28"/>
  <c r="R12" i="28"/>
  <c r="R11" i="28"/>
  <c r="L17" i="28" l="1"/>
  <c r="L18" i="28"/>
  <c r="L19" i="28"/>
  <c r="L20" i="28"/>
  <c r="L21" i="28"/>
  <c r="L22" i="28"/>
  <c r="L24" i="28"/>
  <c r="L25" i="28"/>
  <c r="J15" i="28"/>
  <c r="J12" i="28"/>
  <c r="B22" i="28"/>
  <c r="B17" i="28"/>
  <c r="C22" i="28"/>
  <c r="C23" i="28"/>
  <c r="C18" i="28"/>
  <c r="C19" i="28"/>
  <c r="C20" i="28"/>
  <c r="C15" i="28"/>
  <c r="C16" i="28"/>
  <c r="C13" i="28"/>
  <c r="E40" i="29" l="1"/>
  <c r="H40" i="29" l="1"/>
  <c r="G40" i="29"/>
  <c r="U26" i="28"/>
  <c r="F40" i="29"/>
  <c r="T26" i="28"/>
  <c r="G13" i="27"/>
  <c r="H13" i="27" s="1"/>
  <c r="K16" i="27"/>
  <c r="L14" i="27"/>
  <c r="K14" i="27" s="1"/>
  <c r="R14" i="28"/>
  <c r="R15" i="28"/>
  <c r="R16" i="28"/>
  <c r="R13" i="28"/>
  <c r="S13" i="28" s="1"/>
  <c r="R17" i="28"/>
  <c r="S17" i="28" s="1"/>
  <c r="R22" i="28"/>
  <c r="S22" i="28" s="1"/>
  <c r="I40" i="29" s="1"/>
  <c r="R23" i="28"/>
  <c r="J24" i="28"/>
  <c r="J23" i="28"/>
  <c r="J22" i="28"/>
  <c r="B13" i="28"/>
  <c r="L13" i="28"/>
  <c r="L14" i="28"/>
  <c r="L16" i="28"/>
  <c r="L20" i="29"/>
  <c r="E29" i="29"/>
  <c r="E28" i="29"/>
  <c r="E27" i="29"/>
  <c r="E26" i="29"/>
  <c r="E25" i="29"/>
  <c r="E24" i="29"/>
  <c r="E23" i="29"/>
  <c r="E22" i="29"/>
  <c r="E21" i="29"/>
  <c r="E20" i="29"/>
  <c r="C20" i="29"/>
  <c r="C20" i="18" s="1"/>
  <c r="B20" i="29"/>
  <c r="B20" i="18" s="1"/>
  <c r="A20" i="29"/>
  <c r="A20" i="18" s="1"/>
  <c r="L13" i="27"/>
  <c r="K15" i="27"/>
  <c r="L11" i="28"/>
  <c r="G10" i="27"/>
  <c r="H10" i="27" s="1"/>
  <c r="K11" i="27"/>
  <c r="J21" i="28"/>
  <c r="J20" i="28"/>
  <c r="J19" i="28"/>
  <c r="J18" i="28"/>
  <c r="J17" i="28"/>
  <c r="J14" i="28"/>
  <c r="J13" i="28"/>
  <c r="B10" i="28"/>
  <c r="I33" i="5" a="1"/>
  <c r="I33" i="5" s="1"/>
  <c r="I27" i="5" a="1"/>
  <c r="I27" i="5" s="1"/>
  <c r="C10" i="29"/>
  <c r="C10" i="18" s="1"/>
  <c r="L12" i="28"/>
  <c r="L10" i="28"/>
  <c r="C11" i="28"/>
  <c r="C12" i="28"/>
  <c r="C10" i="28"/>
  <c r="L12" i="27"/>
  <c r="K12" i="27" s="1"/>
  <c r="L10" i="27"/>
  <c r="K10" i="27" s="1"/>
  <c r="I21" i="5"/>
  <c r="I22" i="5"/>
  <c r="E11" i="29"/>
  <c r="E12" i="29"/>
  <c r="E13" i="29"/>
  <c r="E14" i="29"/>
  <c r="E15" i="29"/>
  <c r="E16" i="29"/>
  <c r="E17" i="29"/>
  <c r="E18" i="29"/>
  <c r="E19" i="29"/>
  <c r="J11" i="28"/>
  <c r="J10" i="28"/>
  <c r="E10" i="29"/>
  <c r="B10" i="29"/>
  <c r="B10" i="18" s="1"/>
  <c r="A10" i="29"/>
  <c r="A10" i="18" s="1"/>
  <c r="L10" i="29"/>
  <c r="K17" i="28" l="1"/>
  <c r="A10" i="31"/>
  <c r="A10" i="32"/>
  <c r="A10" i="30"/>
  <c r="B10" i="31"/>
  <c r="B10" i="32"/>
  <c r="B10" i="30"/>
  <c r="C10" i="31"/>
  <c r="C10" i="32"/>
  <c r="C10" i="30"/>
  <c r="A20" i="31"/>
  <c r="A20" i="32"/>
  <c r="A20" i="30"/>
  <c r="B20" i="31"/>
  <c r="B20" i="32"/>
  <c r="B20" i="30"/>
  <c r="C20" i="31"/>
  <c r="C20" i="32"/>
  <c r="C20" i="30"/>
  <c r="T17" i="28"/>
  <c r="J30" i="29" s="1"/>
  <c r="D30" i="18" s="1"/>
  <c r="F30" i="29"/>
  <c r="V26" i="28"/>
  <c r="M50" i="29" s="1"/>
  <c r="F50" i="18" s="1"/>
  <c r="J50" i="29"/>
  <c r="D50" i="18" s="1"/>
  <c r="K50" i="29"/>
  <c r="E50" i="18" s="1"/>
  <c r="L50" i="29"/>
  <c r="M13" i="27"/>
  <c r="G20" i="29" s="1"/>
  <c r="K10" i="28"/>
  <c r="T10" i="28" s="1"/>
  <c r="K22" i="28"/>
  <c r="T22" i="28" s="1"/>
  <c r="J40" i="29" s="1"/>
  <c r="D40" i="18" s="1"/>
  <c r="K13" i="28"/>
  <c r="T13" i="28" s="1"/>
  <c r="M10" i="27"/>
  <c r="N10" i="27" s="1"/>
  <c r="H10" i="29" s="1"/>
  <c r="H30" i="29"/>
  <c r="O17" i="27"/>
  <c r="F20" i="29"/>
  <c r="F10" i="29"/>
  <c r="K13" i="27"/>
  <c r="D40" i="31" l="1"/>
  <c r="D40" i="32"/>
  <c r="D40" i="30"/>
  <c r="E50" i="31"/>
  <c r="E50" i="32"/>
  <c r="E50" i="30"/>
  <c r="D50" i="31"/>
  <c r="D50" i="32"/>
  <c r="D50" i="30"/>
  <c r="F50" i="31"/>
  <c r="F50" i="32"/>
  <c r="F50" i="30"/>
  <c r="D30" i="31"/>
  <c r="D30" i="32"/>
  <c r="D30" i="30"/>
  <c r="U22" i="28"/>
  <c r="V22" i="28" s="1"/>
  <c r="M40" i="29" s="1"/>
  <c r="F40" i="18" s="1"/>
  <c r="U17" i="28"/>
  <c r="K30" i="29" s="1"/>
  <c r="E30" i="18" s="1"/>
  <c r="G30" i="29"/>
  <c r="O13" i="27"/>
  <c r="N13" i="27"/>
  <c r="H20" i="29" s="1"/>
  <c r="U13" i="28"/>
  <c r="K20" i="29" s="1"/>
  <c r="E20" i="18" s="1"/>
  <c r="G10" i="29"/>
  <c r="O10" i="27"/>
  <c r="J10" i="29"/>
  <c r="D10" i="18" s="1"/>
  <c r="J20" i="29"/>
  <c r="D20" i="18" s="1"/>
  <c r="F40" i="31" l="1"/>
  <c r="F40" i="32"/>
  <c r="F40" i="30"/>
  <c r="D20" i="31"/>
  <c r="D20" i="32"/>
  <c r="D20" i="30"/>
  <c r="D10" i="31"/>
  <c r="D10" i="32"/>
  <c r="D10" i="30"/>
  <c r="E20" i="31"/>
  <c r="E20" i="32"/>
  <c r="E20" i="30"/>
  <c r="E30" i="31"/>
  <c r="E30" i="32"/>
  <c r="E30" i="30"/>
  <c r="K40" i="29"/>
  <c r="E40" i="18" s="1"/>
  <c r="L40" i="29"/>
  <c r="V13" i="28"/>
  <c r="M20" i="29" s="1"/>
  <c r="F20" i="18" s="1"/>
  <c r="V17" i="28"/>
  <c r="F20" i="31" l="1"/>
  <c r="F20" i="32"/>
  <c r="F20" i="30"/>
  <c r="E40" i="31"/>
  <c r="E40" i="32"/>
  <c r="E40" i="30"/>
  <c r="M30" i="29"/>
  <c r="F30" i="18" s="1"/>
  <c r="F30" i="31" l="1"/>
  <c r="F30" i="32"/>
  <c r="F30" i="30"/>
  <c r="R10" i="28"/>
  <c r="S10" i="28" s="1"/>
  <c r="U10" i="28" s="1"/>
  <c r="K10" i="29" l="1"/>
  <c r="V10" i="28"/>
  <c r="M10" i="29" s="1"/>
  <c r="F10" i="30" l="1"/>
  <c r="F10" i="18"/>
  <c r="F10" i="31"/>
  <c r="F10" i="32"/>
  <c r="E10" i="32"/>
  <c r="E10" i="30"/>
  <c r="E10" i="18"/>
  <c r="E1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<sst xmlns="http://schemas.openxmlformats.org/spreadsheetml/2006/main" count="924" uniqueCount="534">
  <si>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</si>
  <si>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</si>
  <si>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</si>
  <si>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</si>
  <si>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REORDENAMIENTO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</si>
  <si>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</si>
  <si>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</si>
  <si>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</si>
  <si>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</si>
  <si>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</si>
  <si>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</si>
  <si>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</si>
  <si>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</si>
  <si>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</si>
  <si>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</si>
  <si>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</si>
  <si>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</si>
  <si>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</si>
  <si>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</si>
  <si>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</si>
  <si>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</si>
  <si>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</si>
  <si>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</si>
  <si>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</si>
  <si>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</si>
  <si>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</si>
  <si>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</si>
  <si>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</si>
  <si>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</si>
  <si>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</si>
  <si>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</si>
  <si>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</si>
  <si>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</si>
  <si>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</si>
  <si>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</si>
  <si>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</si>
  <si>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</si>
  <si>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</si>
  <si>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</si>
  <si>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</si>
  <si>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</si>
  <si>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</si>
  <si>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</si>
  <si>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</si>
  <si>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</si>
  <si>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</si>
  <si>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</si>
  <si>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</si>
  <si>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</si>
  <si>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</si>
  <si>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</si>
  <si>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</si>
  <si>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</si>
  <si>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</si>
  <si>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</si>
  <si>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</si>
  <si>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</si>
  <si>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</si>
  <si>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</si>
  <si>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</si>
  <si>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</si>
  <si>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</si>
  <si>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</si>
  <si>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</si>
  <si>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</si>
  <si>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</si>
  <si>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</si>
  <si>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</si>
  <si>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</si>
  <si>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</si>
  <si>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</si>
  <si>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</si>
  <si>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</si>
  <si>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</si>
  <si>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</si>
  <si>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</si>
  <si>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</si>
  <si>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</si>
  <si>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</si>
  <si>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</si>
  <si>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</si>
  <si>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</si>
  <si>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</si>
  <si>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</si>
  <si>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</si>
  <si>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</si>
  <si>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</si>
  <si>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</si>
  <si>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</si>
  <si>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</si>
  <si>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</si>
  <si>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</si>
  <si>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</si>
  <si>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</si>
  <si>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</si>
  <si>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</si>
  <si>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</si>
  <si>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</si>
  <si>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</si>
  <si>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</si>
  <si>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</si>
  <si>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</si>
  <si>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</si>
  <si>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</si>
  <si>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</si>
  <si>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</si>
  <si>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</si>
  <si>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</si>
  <si>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</si>
  <si>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</si>
  <si>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</si>
  <si>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</si>
  <si>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</si>
  <si>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</si>
  <si>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</si>
  <si>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</si>
  <si>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</si>
  <si>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</si>
  <si>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</si>
  <si>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</si>
  <si>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</si>
  <si>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</si>
  <si>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</si>
  <si>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</si>
  <si>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</si>
  <si>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</si>
  <si>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</si>
  <si>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</si>
  <si>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</si>
  <si>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</si>
  <si>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</si>
  <si>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</si>
  <si>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</si>
  <si>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</si>
  <si>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</si>
  <si>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</si>
  <si>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</si>
  <si>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</si>
  <si>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</si>
  <si>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</si>
  <si>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</si>
  <si>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</si>
  <si>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</si>
  <si>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</si>
  <si>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</si>
  <si>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</si>
  <si>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</si>
  <si>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</si>
  <si>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</si>
  <si>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</si>
  <si>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</si>
  <si>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</si>
  <si>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</si>
  <si>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</si>
  <si>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</si>
  <si>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</si>
  <si>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</si>
  <si>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</si>
  <si>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</si>
  <si>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</si>
  <si>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</si>
  <si>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</si>
  <si>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</si>
  <si>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</si>
  <si>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</si>
  <si>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</si>
  <si>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</si>
  <si>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</si>
  <si>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</si>
  <si>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</si>
  <si>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</si>
  <si>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</si>
  <si>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</si>
  <si>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</si>
  <si>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</si>
  <si>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</si>
  <si>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</si>
  <si>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</si>
  <si>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</si>
  <si>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</si>
  <si>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</si>
  <si>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</si>
  <si>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</si>
  <si>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</si>
  <si>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</si>
  <si>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</si>
  <si>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</si>
  <si>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</si>
  <si>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</si>
  <si>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</si>
  <si>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</si>
  <si>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</si>
  <si>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</si>
  <si>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</si>
  <si>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</si>
  <si>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</si>
  <si>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</si>
  <si>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</si>
  <si>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</si>
  <si>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</si>
  <si>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</si>
  <si>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</si>
  <si>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</si>
  <si>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</si>
  <si>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</si>
  <si>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</si>
  <si>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</si>
  <si>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</si>
  <si>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</si>
  <si>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</si>
  <si>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</si>
  <si>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</si>
  <si>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</si>
  <si>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</si>
  <si>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</si>
  <si>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</si>
  <si>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</si>
  <si>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</si>
  <si>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</si>
  <si>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</si>
  <si>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</si>
  <si>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</si>
  <si>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</si>
  <si>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</si>
  <si>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</si>
  <si>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</si>
  <si>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</si>
  <si>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</si>
  <si>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</si>
  <si>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</si>
  <si>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</si>
  <si>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</si>
  <si>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</si>
  <si>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</si>
  <si>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</si>
  <si>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</si>
  <si>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</si>
  <si>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</si>
  <si>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</si>
  <si>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</si>
  <si>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</si>
  <si>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</si>
  <si>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</si>
  <si>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</si>
  <si>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</si>
  <si>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</si>
  <si>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</si>
  <si>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</si>
  <si>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</si>
  <si>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</si>
  <si>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</si>
  <si>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</si>
  <si>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</si>
  <si>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</si>
  <si>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</si>
  <si>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</si>
  <si>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</si>
  <si>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</si>
  <si>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</si>
  <si>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</si>
  <si>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</si>
  <si>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</si>
  <si>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</si>
  <si>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</si>
  <si>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</si>
  <si>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</si>
  <si>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</si>
  <si>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</si>
  <si>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</si>
  <si>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</si>
  <si>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</si>
  <si>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</si>
  <si>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</si>
  <si>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</si>
  <si>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</si>
  <si>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</si>
  <si>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</si>
  <si>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</si>
  <si>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</si>
  <si>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</si>
  <si>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</si>
  <si>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</si>
  <si>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</si>
  <si>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</si>
  <si>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</si>
  <si>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</si>
  <si>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</si>
  <si>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</si>
  <si>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</si>
  <si>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</si>
  <si>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departamental </t>
  </si>
  <si>
    <t xml:space="preserve">De la entidad y sector justicia a nivel nacional </t>
  </si>
  <si>
    <t xml:space="preserve">Posibilidad de actos indebidos de  los servidores judiciales debido a  la carencia en transparencia, etica y valores </t>
  </si>
  <si>
    <t>Afectación de ,  credibilidad, satisfacción de usuarios y PI</t>
  </si>
  <si>
    <t xml:space="preserve">PARA LOS RIESGOS DE CORRUPCIÓN POR POLÍTICA EL IMPACTO SIEMPRE SERÁ MAYOR O CATASTRÓFICO Y SU REDACCIÓN  DEBE CONSERVAR EL MODELO PROPUESTO </t>
  </si>
  <si>
    <t>Afectación Económica</t>
  </si>
  <si>
    <t>Afectación al presupuesto  en un valor  &lt;1% y ≥5%.</t>
  </si>
  <si>
    <t xml:space="preserve">MATRIZ DE RIESGOS </t>
  </si>
  <si>
    <t>EVALUACIÓN DE RIESGO - VALORACIÓN DE LOS CONTROLES</t>
  </si>
  <si>
    <t>EVALUACIÓN DEL RIESGO - NIVEL DEL RIESGO RESIDUAL</t>
  </si>
  <si>
    <t xml:space="preserve">RIESGO </t>
  </si>
  <si>
    <t>No. Control</t>
  </si>
  <si>
    <t>Criterios para  valorar la eficacia de los controles correctivos</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</si>
  <si>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</si>
  <si>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</si>
  <si>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</si>
  <si>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</si>
  <si>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</si>
  <si>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</si>
  <si>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</si>
  <si>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</si>
  <si>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</si>
  <si>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</si>
  <si>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Acciones de respuesta ante noticias que afectan la imagen de la entidad</t>
  </si>
  <si>
    <t>Toma de decisiones soportada en información suministrada por el proceso de Gestión estadística</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</si>
  <si>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</si>
  <si>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</si>
  <si>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</si>
  <si>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</si>
  <si>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</si>
  <si>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Monitoreo las comunicaciones internas de la Sala del Consejo Superior de la Judicatura para ajustes a documentos.</t>
  </si>
  <si>
    <t>Revisión permanente del sistema de correspondencia SIGOBIUS</t>
  </si>
  <si>
    <t>Revisión permanente a la bandeja de entrada de correspondencia en el correo institucional y realizar la asignación de correspondencia a diario</t>
  </si>
  <si>
    <t>Realizar de programas de formación, capacitación y sensibilización en temas de probidad y ética de lo público.</t>
  </si>
  <si>
    <t xml:space="preserve">Socializar el SGAS del Consejo Superior de la Judicatura. </t>
  </si>
  <si>
    <t>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</si>
  <si>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</si>
  <si>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</si>
  <si>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</si>
  <si>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</si>
  <si>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</si>
  <si>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</si>
  <si>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</si>
  <si>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</si>
  <si>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</si>
  <si>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</si>
  <si>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</si>
  <si>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</si>
  <si>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</si>
  <si>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</si>
  <si>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</si>
  <si>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</si>
  <si>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</si>
  <si>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</si>
  <si>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</si>
  <si>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</si>
  <si>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</si>
  <si>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</si>
  <si>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</si>
  <si>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</si>
  <si>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</si>
  <si>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</si>
  <si>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</si>
  <si>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</si>
  <si>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</si>
  <si>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</si>
  <si>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</si>
  <si>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</si>
  <si>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</si>
  <si>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</si>
  <si>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</si>
  <si>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</si>
  <si>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</si>
  <si>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</si>
  <si>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</si>
  <si>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</si>
  <si>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</si>
  <si>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</si>
  <si>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</si>
  <si>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</si>
  <si>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</si>
  <si>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</si>
  <si>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</si>
  <si>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</si>
  <si>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</si>
  <si>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</si>
  <si>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</si>
  <si>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</si>
  <si>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</si>
  <si>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</si>
  <si>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</si>
  <si>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</si>
  <si>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</si>
  <si>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</si>
  <si>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</si>
  <si>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</si>
  <si>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</si>
  <si>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</si>
  <si>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</si>
  <si>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</si>
  <si>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</si>
  <si>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</si>
  <si>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</si>
  <si>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</si>
  <si>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</si>
  <si>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</si>
  <si>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</si>
  <si>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</si>
  <si>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</si>
  <si>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</si>
  <si>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</si>
  <si>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</si>
  <si>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</si>
  <si>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</si>
  <si>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</si>
  <si>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</si>
  <si>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</si>
  <si>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</si>
  <si>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</si>
  <si>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</si>
  <si>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</si>
  <si>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</si>
  <si>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</si>
  <si>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</si>
  <si>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</si>
  <si>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</si>
  <si>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</si>
  <si>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</si>
  <si>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</si>
  <si>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</si>
  <si>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</si>
  <si>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</si>
  <si>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</si>
  <si>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</si>
  <si>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</si>
  <si>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</si>
  <si>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</si>
  <si>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</si>
  <si>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</si>
  <si>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</si>
  <si>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</si>
  <si>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</si>
  <si>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</si>
  <si>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</si>
  <si>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</si>
  <si>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</si>
  <si>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</si>
  <si>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</si>
  <si>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</si>
  <si>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</si>
  <si>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</si>
  <si>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</si>
  <si>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</si>
  <si>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</si>
  <si>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</si>
  <si>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</si>
  <si>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</si>
  <si>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</si>
  <si>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Nivel Central y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</si>
  <si>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</si>
  <si>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</si>
  <si>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</si>
  <si>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</si>
  <si>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</si>
  <si>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</si>
  <si>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</si>
  <si>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</si>
  <si>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</si>
  <si>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</si>
  <si>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</si>
  <si>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</si>
  <si>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</si>
  <si>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</si>
  <si>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</si>
  <si>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</si>
  <si>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Consejo Seccional de la Judicatura de Córdoba</t>
  </si>
  <si>
    <t xml:space="preserve">11 de marzo de 2024 </t>
  </si>
  <si>
    <t>Consejo Seccional de la Judicatura de Còrdoba/Direcciòn Ejecutiva Seccional de Administraciòn Judicial de Monterìa</t>
  </si>
  <si>
    <t>Nivel central y Seccional</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</si>
  <si>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</si>
  <si>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 xml:space="preserve"> Presentar datos o estimaciones en un estudio, equivocadas o incompletas</t>
  </si>
  <si>
    <t>1. Falta de inducción, entrenamiento yo capacitación del personal encargado de elaborar las propuestas de reordenamiento o descongestión.</t>
  </si>
  <si>
    <t>2. Información estadística errada o insuficiente.</t>
  </si>
  <si>
    <t>3.Procedimientos desactualizados.</t>
  </si>
  <si>
    <t>Tardanza para presentar propuesta de reordenamiento judicial o descongestión de los despachos judiciales.</t>
  </si>
  <si>
    <t>1. Falta de seguimiento a los reportes estadísticos.</t>
  </si>
  <si>
    <t>3. Desconocimiento de las necesidades del aparato judicial.</t>
  </si>
  <si>
    <t xml:space="preserve">4. Falta de personal en la seccional para realizar las propuestas oportunamente. </t>
  </si>
  <si>
    <t xml:space="preserve">Recibir dádivas o beneficios a nombre propio o de terceros para, no entregar o entregar información privilegiada o confidencial </t>
  </si>
  <si>
    <t>3.Carencia de compromiso  y transparencia de los servidores judiciales</t>
  </si>
  <si>
    <t>4.Deficiencia de  controles en el trámite  de los documentos</t>
  </si>
  <si>
    <t xml:space="preserve">5. No aplicación adecuada de los procedimientos de control </t>
  </si>
  <si>
    <t>Incumplimiento o demora en entrega de Documentos (Propuestas, Respuestas  a Peticiones, Informes</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</si>
  <si>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</si>
  <si>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 xml:space="preserve">1.Bandeja  SIGOBius sin tramitar </t>
  </si>
  <si>
    <t>2.Demora en el reparto de la solicitud.</t>
  </si>
  <si>
    <t>4.Inadecuada evaluación de los requisitos y factores que justifican emitir concepto favorable o desfavorable para las solicitudes de traslados presentadas por funcionarios y empleados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</si>
  <si>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</si>
  <si>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</si>
  <si>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</si>
  <si>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 xml:space="preserve">3.Debilidades en los controles de los procedimientos para atender propuestas de reordenamiento y descongestión </t>
  </si>
  <si>
    <t>Inexactitud en las propuestas e informe de Reordenamiento</t>
  </si>
  <si>
    <t>Demoras en la presentación de propuestas e informe de reordenamiento</t>
  </si>
  <si>
    <t>Estudiar las solicitudes de los jueces</t>
  </si>
  <si>
    <t>lider del proceso</t>
  </si>
  <si>
    <t>01/01/2024-31/12/2024</t>
  </si>
  <si>
    <t>Remitir las propuestas de reordenameitno al Consejo Superior de la Judicatura</t>
  </si>
  <si>
    <t>1.Realización de programas de formación, capacitación y sensibilización en temas de Probidad y ética de lo público</t>
  </si>
  <si>
    <t>Coordinación Nacional de SIGCMA</t>
  </si>
  <si>
    <t>1/01/2024 - 31/12/2024</t>
  </si>
  <si>
    <t>2. Actividades y mesas de socialización como de participación para la formulación de los planes estratégicos</t>
  </si>
  <si>
    <t>Presentar informe de acuerdo a los datos de Estadisticas</t>
  </si>
  <si>
    <t>Ofrecer, prometer, entregar, aceptar o solicitar una ventaja indebida para buscar agilizar medeidad de descongestión o informe de seguimiento a medidas</t>
  </si>
  <si>
    <t>Revisión en sesión de la alta dirección</t>
  </si>
  <si>
    <t>Se mantiene control sobre el riesgo debido a que  las propuestas son estudiadas en la sesión de los magistrados del Consejo Seccional de la Judicatura y el Director de DESAJ, posteriormente es que se aprueba. No se ha materializado e riesgo a la fecha.</t>
  </si>
  <si>
    <t>Se considera la planficiación previa y constatemente se está haciendo seguimiento de las necesedidades y prioridades de los despachos.</t>
  </si>
  <si>
    <t xml:space="preserve">Seguimiento continuo </t>
  </si>
  <si>
    <t>Impementación SGAS</t>
  </si>
  <si>
    <t>Se han mantenido los controles puesto que existe una trazabalidad de cada proceso de reodenamiento, por tanto, el riesgo no se ha materializado.</t>
  </si>
  <si>
    <t>Se ha mantenido bajo control el riesgo debido a que se cumple con los requisitos legales y normativos para cada etapa de los procesos de reordenamiento, las respuestas o peticiones se han atendido en la medidas que se reciben.</t>
  </si>
  <si>
    <t>Se ha mantenido bajo control el riesgo debido a que se cumple y se respetan  los requisitos legales y normativos para cada etapa de los procesos de reordenamiento, las respuestas o peticiones se han atendido en la medidas que se reciben.</t>
  </si>
  <si>
    <t>2. Reporte extemporáneo o erróneo de la información estadística</t>
  </si>
  <si>
    <t xml:space="preserve">2. Desconocimiento y no aplicación del Código de Ética y Buen Gobierno.    </t>
  </si>
  <si>
    <t>3.	Múltiples puntos de entrada de Correspondencia.</t>
  </si>
  <si>
    <t xml:space="preserve">1.Insuficientes programas de capacitación para la toma de conciencia debido al desconocimiento de la ley antisoborno (ISO 37001:2016), Plan Anticorrupción y  de los  valores y principios propios de la entidad.
</t>
  </si>
  <si>
    <t>Adición o modificación de la propuesta e informe.</t>
  </si>
  <si>
    <t>Revisión permanente de los documentos por parte del Líder del proceso y del Auxiliar Judicial.
Antes de ser emitido debe entrar a sesión para su revisión y aprobación.</t>
  </si>
  <si>
    <t>Solicitar a los funcionarios la modificación del SIERJU.</t>
  </si>
  <si>
    <t>.</t>
  </si>
  <si>
    <t>Ajuste de la propuesta con los parámetros estipulados por la UDAE para su presentación.</t>
  </si>
  <si>
    <t>Antes de llevar a cabo la propuesta o informe se verifica la versión del procedimiento para asegurar la conformidad.</t>
  </si>
  <si>
    <t xml:space="preserve">Verificación del reporte dentro de los cinco primeros días vencido el trismetre. </t>
  </si>
  <si>
    <t>Criterios para valorar la eficacia de  los controles preventivos</t>
  </si>
  <si>
    <t>Validación de la Información frente a reportes.</t>
  </si>
  <si>
    <t xml:space="preserve">                           </t>
  </si>
  <si>
    <t>Compulsa copia a Comisión de Disciplina</t>
  </si>
  <si>
    <t xml:space="preserve"> ¿Está establecida la frecuencia del control?</t>
  </si>
  <si>
    <t xml:space="preserve">Priorización de las propuestas de acuerdo con </t>
  </si>
  <si>
    <t>Compulsar copias penales y disciplinarias. 
Poner en conocimiento  a la autoridad pertinente esta situación.
Revisar los procedimientos a fin de identificar las debilidades de los controles y reforzarlos o cambiarlos de ser necesario.</t>
  </si>
  <si>
    <t>Seguimiento a los indicadores de gestión.</t>
  </si>
  <si>
    <t>x</t>
  </si>
  <si>
    <t>Se mantiene control sobre el riesgo debido a que  las propuestas son estudiadas en la sesión de los consejeros del Consejo Seccional de la Judicatura y el Director de DESAJ, posteriormente es que se aprueba. No se ha materializado e riesgo a la fecha.</t>
  </si>
  <si>
    <t>Se considera la planificiación previa y constatemente se está haciendo seguimiento de las necesidades y prioridades de los despachos.</t>
  </si>
  <si>
    <t>Se han mantenido los controles puesto que existe una trazabilidad de cada proceso de reodenamiento, por tanto, el riesgo no se ha materializado.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</si>
</sst>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
      <sz val="11"/>
      <color theme="1"/>
      <name val="Roboto"/>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9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4" fillId="4" borderId="71"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3" xfId="0" applyFont="1" applyFill="1" applyBorder="1" applyAlignment="1">
      <alignment horizontal="center" vertical="center" textRotation="90" wrapText="1"/>
    </xf>
    <xf numFmtId="0" fontId="4" fillId="4" borderId="74"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6" xfId="0" applyFill="1" applyBorder="1"/>
    <xf numFmtId="0" fontId="4" fillId="4" borderId="75"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0" xfId="3" applyNumberFormat="1" applyFont="1" applyBorder="1" applyAlignment="1">
      <alignment horizontal="center" vertical="center" wrapText="1" readingOrder="1"/>
    </xf>
    <xf numFmtId="0" fontId="47" fillId="7" borderId="91" xfId="0" applyFont="1" applyFill="1" applyBorder="1" applyAlignment="1">
      <alignment horizontal="center" vertical="center" wrapText="1" readingOrder="1"/>
    </xf>
    <xf numFmtId="0" fontId="47" fillId="8" borderId="92" xfId="0" applyFont="1" applyFill="1" applyBorder="1" applyAlignment="1">
      <alignment horizontal="center" vertical="center" wrapText="1" readingOrder="1"/>
    </xf>
    <xf numFmtId="0" fontId="47" fillId="9" borderId="92" xfId="0" applyFont="1" applyFill="1" applyBorder="1" applyAlignment="1">
      <alignment horizontal="center" vertical="center" wrapText="1" readingOrder="1"/>
    </xf>
    <xf numFmtId="0" fontId="47" fillId="10" borderId="92" xfId="0" applyFont="1" applyFill="1" applyBorder="1" applyAlignment="1">
      <alignment horizontal="center" vertical="center" wrapText="1" readingOrder="1"/>
    </xf>
    <xf numFmtId="0" fontId="48" fillId="11" borderId="92"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6" xfId="0" applyFill="1" applyBorder="1"/>
    <xf numFmtId="0" fontId="0" fillId="3" borderId="88" xfId="0" applyFill="1" applyBorder="1"/>
    <xf numFmtId="0" fontId="0" fillId="3" borderId="89" xfId="0" applyFill="1" applyBorder="1"/>
    <xf numFmtId="0" fontId="0" fillId="3" borderId="13" xfId="0" applyFill="1" applyBorder="1"/>
    <xf numFmtId="0" fontId="0" fillId="3" borderId="14" xfId="0" applyFill="1" applyBorder="1"/>
    <xf numFmtId="0" fontId="16" fillId="14" borderId="84"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7"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78"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0"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88" xfId="0" applyFont="1" applyFill="1" applyBorder="1"/>
    <xf numFmtId="0" fontId="21" fillId="0" borderId="88" xfId="0" applyFont="1" applyBorder="1"/>
    <xf numFmtId="0" fontId="18" fillId="0" borderId="8" xfId="0" applyFont="1" applyBorder="1" applyAlignment="1">
      <alignment vertical="center" wrapText="1"/>
    </xf>
    <xf numFmtId="0" fontId="52" fillId="3" borderId="8" xfId="0" applyFont="1" applyFill="1" applyBorder="1" applyAlignment="1">
      <alignment vertical="center"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52" fillId="3" borderId="8" xfId="0" applyFont="1" applyFill="1" applyBorder="1" applyAlignment="1">
      <alignment horizontal="left" vertical="top" wrapText="1"/>
    </xf>
    <xf numFmtId="0" fontId="18" fillId="0" borderId="105" xfId="0" applyFont="1" applyBorder="1" applyAlignment="1">
      <alignment horizontal="left" vertical="top" wrapText="1"/>
    </xf>
    <xf numFmtId="0" fontId="52" fillId="3" borderId="103"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4" xfId="0" applyFont="1" applyFill="1" applyBorder="1" applyAlignment="1">
      <alignment horizontal="left" vertical="top" wrapText="1"/>
    </xf>
    <xf numFmtId="0" fontId="18" fillId="0" borderId="8" xfId="0" applyFont="1" applyBorder="1" applyAlignment="1">
      <alignment vertical="top"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2" xfId="0" applyFont="1" applyFill="1" applyBorder="1" applyAlignment="1">
      <alignment horizontal="center" vertical="center"/>
    </xf>
    <xf numFmtId="0" fontId="18" fillId="3" borderId="88" xfId="0" applyFont="1" applyFill="1" applyBorder="1"/>
    <xf numFmtId="0" fontId="18" fillId="3" borderId="88" xfId="0" applyFont="1" applyFill="1" applyBorder="1" applyAlignment="1">
      <alignment horizontal="center" vertical="center"/>
    </xf>
    <xf numFmtId="0" fontId="11" fillId="3" borderId="0" xfId="0" applyFont="1" applyFill="1" applyAlignment="1">
      <alignment vertical="top"/>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64" fillId="4" borderId="80"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15" xfId="0" applyFont="1" applyFill="1" applyBorder="1" applyAlignment="1" applyProtection="1">
      <alignment horizontal="left" vertical="center" wrapText="1"/>
      <protection locked="0"/>
    </xf>
    <xf numFmtId="0" fontId="74" fillId="19" borderId="115" xfId="0" applyFont="1" applyFill="1" applyBorder="1" applyAlignment="1" applyProtection="1">
      <alignment horizontal="center" vertical="center"/>
      <protection locked="0"/>
    </xf>
    <xf numFmtId="0" fontId="75" fillId="5" borderId="115"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18" xfId="0" applyFont="1" applyFill="1" applyBorder="1" applyAlignment="1">
      <alignment horizontal="center" vertical="center" wrapText="1" readingOrder="1"/>
    </xf>
    <xf numFmtId="0" fontId="78" fillId="3" borderId="118" xfId="0" applyFont="1" applyFill="1" applyBorder="1" applyAlignment="1">
      <alignment horizontal="center" vertical="center" wrapText="1" readingOrder="1"/>
    </xf>
    <xf numFmtId="0" fontId="78" fillId="3" borderId="118" xfId="0" applyFont="1" applyFill="1" applyBorder="1" applyAlignment="1">
      <alignment horizontal="left" vertical="center" wrapText="1"/>
    </xf>
    <xf numFmtId="0" fontId="78" fillId="3" borderId="118" xfId="0" applyFont="1" applyFill="1" applyBorder="1" applyAlignment="1">
      <alignment horizontal="center" vertical="center" wrapText="1"/>
    </xf>
    <xf numFmtId="0" fontId="72" fillId="3" borderId="0" xfId="0" applyFont="1" applyFill="1"/>
    <xf numFmtId="0" fontId="78" fillId="0" borderId="118" xfId="0" applyFont="1" applyBorder="1" applyAlignment="1">
      <alignment horizontal="center" vertical="center" wrapText="1" readingOrder="1"/>
    </xf>
    <xf numFmtId="0" fontId="78" fillId="0" borderId="118" xfId="0" applyFont="1" applyBorder="1" applyAlignment="1">
      <alignment horizontal="left" vertical="center" wrapText="1"/>
    </xf>
    <xf numFmtId="0" fontId="78" fillId="21" borderId="118" xfId="0" applyFont="1" applyFill="1" applyBorder="1" applyAlignment="1">
      <alignment horizontal="left" vertical="center" wrapText="1"/>
    </xf>
    <xf numFmtId="0" fontId="75" fillId="0" borderId="0" xfId="0" applyFont="1" applyAlignment="1">
      <alignment vertical="center" wrapText="1"/>
    </xf>
    <xf numFmtId="0" fontId="76" fillId="0" borderId="118" xfId="0" applyFont="1" applyBorder="1" applyAlignment="1">
      <alignment vertical="center" wrapText="1" readingOrder="1"/>
    </xf>
    <xf numFmtId="0" fontId="78" fillId="3" borderId="118" xfId="0" applyFont="1" applyFill="1" applyBorder="1" applyAlignment="1">
      <alignment horizontal="left" vertical="center" wrapText="1" readingOrder="1"/>
    </xf>
    <xf numFmtId="0" fontId="74" fillId="0" borderId="0" xfId="0" applyFont="1"/>
    <xf numFmtId="0" fontId="78" fillId="3" borderId="118" xfId="0" applyFont="1" applyFill="1" applyBorder="1" applyAlignment="1">
      <alignment horizontal="left" vertical="center"/>
    </xf>
    <xf numFmtId="0" fontId="78" fillId="3" borderId="118" xfId="0" applyFont="1" applyFill="1" applyBorder="1" applyAlignment="1">
      <alignment vertical="center" wrapText="1"/>
    </xf>
    <xf numFmtId="0" fontId="78" fillId="3" borderId="118" xfId="0" applyFont="1" applyFill="1" applyBorder="1" applyAlignment="1">
      <alignment vertical="center" wrapText="1" readingOrder="1"/>
    </xf>
    <xf numFmtId="0" fontId="78" fillId="3" borderId="118" xfId="0" applyFont="1" applyFill="1" applyBorder="1" applyAlignment="1">
      <alignment vertical="center"/>
    </xf>
    <xf numFmtId="0" fontId="78" fillId="3" borderId="118" xfId="0" applyFont="1" applyFill="1" applyBorder="1" applyAlignment="1">
      <alignment horizontal="center" vertical="center"/>
    </xf>
    <xf numFmtId="0" fontId="78" fillId="3" borderId="119" xfId="0" applyFont="1" applyFill="1" applyBorder="1" applyAlignment="1">
      <alignment horizontal="center" vertical="center" wrapText="1" readingOrder="1"/>
    </xf>
    <xf numFmtId="0" fontId="78" fillId="3" borderId="119" xfId="0" applyFont="1" applyFill="1" applyBorder="1" applyAlignment="1">
      <alignment horizontal="left" vertical="center" wrapText="1"/>
    </xf>
    <xf numFmtId="0" fontId="78" fillId="3" borderId="119"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15" xfId="0" applyFont="1" applyFill="1" applyBorder="1" applyAlignment="1">
      <alignment horizontal="center" vertical="center"/>
    </xf>
    <xf numFmtId="0" fontId="83" fillId="5" borderId="115" xfId="0" applyFont="1" applyFill="1" applyBorder="1" applyAlignment="1">
      <alignment horizontal="center" vertical="center"/>
    </xf>
    <xf numFmtId="0" fontId="83" fillId="5" borderId="115" xfId="0" applyFont="1" applyFill="1" applyBorder="1" applyAlignment="1">
      <alignment vertical="center" wrapText="1"/>
    </xf>
    <xf numFmtId="0" fontId="83" fillId="3" borderId="115" xfId="0" applyFont="1" applyFill="1" applyBorder="1" applyAlignment="1">
      <alignment horizontal="left" vertical="top" wrapText="1"/>
    </xf>
    <xf numFmtId="0" fontId="84" fillId="3" borderId="115" xfId="0" applyFont="1" applyFill="1" applyBorder="1" applyAlignment="1">
      <alignment horizontal="center" vertical="center" wrapText="1"/>
    </xf>
    <xf numFmtId="0" fontId="85" fillId="3" borderId="115" xfId="0" applyFont="1" applyFill="1" applyBorder="1" applyAlignment="1">
      <alignment horizontal="center" vertical="center" wrapText="1"/>
    </xf>
    <xf numFmtId="0" fontId="85" fillId="3" borderId="115" xfId="0" applyFont="1" applyFill="1" applyBorder="1" applyAlignment="1">
      <alignment horizontal="left" vertical="center"/>
    </xf>
    <xf numFmtId="0" fontId="83" fillId="0" borderId="115" xfId="0" applyFont="1" applyBorder="1" applyAlignment="1">
      <alignment vertical="top" wrapText="1"/>
    </xf>
    <xf numFmtId="0" fontId="84" fillId="3" borderId="115" xfId="0" applyFont="1" applyFill="1" applyBorder="1" applyAlignment="1">
      <alignment horizontal="center" vertical="center"/>
    </xf>
    <xf numFmtId="0" fontId="85" fillId="3" borderId="115" xfId="0" applyFont="1" applyFill="1" applyBorder="1" applyAlignment="1">
      <alignment horizontal="center" vertical="center"/>
    </xf>
    <xf numFmtId="0" fontId="83" fillId="3" borderId="115" xfId="0" applyFont="1" applyFill="1" applyBorder="1" applyAlignment="1">
      <alignment horizontal="left" vertical="center" wrapText="1"/>
    </xf>
    <xf numFmtId="0" fontId="83" fillId="0" borderId="115" xfId="0" applyFont="1" applyBorder="1" applyAlignment="1">
      <alignment horizontal="left" vertical="center" wrapText="1"/>
    </xf>
    <xf numFmtId="0" fontId="85" fillId="0" borderId="115"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22" xfId="0" applyFont="1" applyBorder="1" applyAlignment="1">
      <alignment horizontal="center" vertical="center" wrapText="1"/>
    </xf>
    <xf numFmtId="0" fontId="87" fillId="0" borderId="89" xfId="0" applyFont="1" applyBorder="1" applyAlignment="1">
      <alignment horizontal="center" vertical="center" wrapText="1"/>
    </xf>
    <xf numFmtId="0" fontId="88" fillId="0" borderId="87"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23"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12" fillId="3" borderId="8" xfId="0" applyFont="1" applyFill="1" applyBorder="1"/>
    <xf numFmtId="0" fontId="12" fillId="3" borderId="8" xfId="0" applyFont="1" applyFill="1" applyBorder="1" applyAlignment="1">
      <alignment wrapText="1"/>
    </xf>
    <xf numFmtId="0" fontId="24" fillId="0" borderId="46" xfId="0" applyFont="1" applyBorder="1" applyAlignment="1" applyProtection="1">
      <alignment horizontal="left" vertical="top" wrapText="1"/>
      <protection locked="0"/>
    </xf>
    <xf numFmtId="0" fontId="12" fillId="3" borderId="37" xfId="0" applyFont="1" applyFill="1" applyBorder="1" applyAlignment="1">
      <alignment horizontal="center" vertical="center"/>
    </xf>
    <xf numFmtId="14" fontId="12" fillId="3" borderId="83" xfId="0" applyNumberFormat="1" applyFont="1" applyFill="1" applyBorder="1" applyAlignment="1">
      <alignment horizontal="center" vertical="center"/>
    </xf>
    <xf numFmtId="0" fontId="24" fillId="0" borderId="62" xfId="0" applyFont="1" applyBorder="1" applyAlignment="1" applyProtection="1">
      <alignment horizontal="left" vertical="top" wrapText="1"/>
      <protection locked="0"/>
    </xf>
    <xf numFmtId="0" fontId="11" fillId="3" borderId="8" xfId="0" applyFont="1" applyFill="1" applyBorder="1" applyAlignment="1">
      <alignment horizontal="center" vertical="center"/>
    </xf>
    <xf numFmtId="0" fontId="11" fillId="3" borderId="84" xfId="0" applyFont="1" applyFill="1" applyBorder="1" applyAlignment="1">
      <alignment horizontal="center" vertical="center"/>
    </xf>
    <xf numFmtId="0" fontId="11" fillId="3" borderId="26" xfId="0" applyFont="1" applyFill="1" applyBorder="1" applyAlignment="1">
      <alignment horizontal="center" vertical="center"/>
    </xf>
    <xf numFmtId="0" fontId="11" fillId="3" borderId="85" xfId="0" applyFont="1" applyFill="1" applyBorder="1" applyAlignment="1">
      <alignment horizontal="center" vertical="center"/>
    </xf>
    <xf numFmtId="0" fontId="11" fillId="3" borderId="34" xfId="0" applyFont="1" applyFill="1" applyBorder="1" applyAlignment="1">
      <alignment horizontal="center" vertical="center"/>
    </xf>
    <xf numFmtId="0" fontId="11" fillId="3" borderId="140"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1" xfId="0" applyFont="1" applyFill="1" applyBorder="1" applyAlignment="1">
      <alignment horizontal="center" vertical="center" textRotation="90" wrapText="1"/>
    </xf>
    <xf numFmtId="0" fontId="4" fillId="4" borderId="41" xfId="0" applyFont="1" applyFill="1" applyBorder="1" applyAlignment="1">
      <alignment horizontal="center" vertical="center" wrapText="1"/>
    </xf>
    <xf numFmtId="2" fontId="0" fillId="0" borderId="8" xfId="3" applyNumberFormat="1" applyFont="1" applyBorder="1" applyAlignment="1">
      <alignment horizontal="center" vertical="center" wrapText="1"/>
    </xf>
    <xf numFmtId="0" fontId="4" fillId="4" borderId="41" xfId="0" applyFont="1" applyFill="1" applyBorder="1" applyAlignment="1">
      <alignment horizontal="center" vertical="center" textRotation="90" wrapText="1"/>
    </xf>
    <xf numFmtId="0" fontId="4" fillId="4" borderId="62" xfId="0" applyFont="1" applyFill="1" applyBorder="1" applyAlignment="1">
      <alignment horizontal="center" vertical="center"/>
    </xf>
    <xf numFmtId="3" fontId="0" fillId="0" borderId="8" xfId="0" applyNumberFormat="1" applyFont="1" applyBorder="1" applyAlignment="1">
      <alignment horizontal="left" vertical="center" wrapText="1"/>
    </xf>
    <xf numFmtId="0" fontId="0" fillId="0" borderId="8" xfId="0" applyFont="1" applyBorder="1" applyAlignment="1">
      <alignment horizontal="center" vertical="center" wrapText="1"/>
    </xf>
    <xf numFmtId="0" fontId="12" fillId="0" borderId="8" xfId="0" applyFont="1" applyBorder="1" applyAlignment="1" applyProtection="1">
      <alignment horizontal="left" vertical="center" wrapText="1"/>
      <protection locked="0"/>
    </xf>
    <xf numFmtId="0" fontId="0" fillId="0" borderId="8" xfId="0" applyFont="1" applyBorder="1" applyAlignment="1">
      <alignment horizontal="left" vertical="center" wrapText="1"/>
    </xf>
    <xf numFmtId="0" fontId="12" fillId="0" borderId="8" xfId="0" applyFont="1" applyBorder="1" applyAlignment="1" applyProtection="1">
      <alignment vertical="top" wrapText="1"/>
      <protection locked="0"/>
    </xf>
    <xf numFmtId="0" fontId="0" fillId="0" borderId="8" xfId="0" applyFont="1" applyBorder="1" applyAlignment="1">
      <alignment vertical="center" wrapText="1"/>
    </xf>
    <xf numFmtId="0" fontId="12" fillId="0" borderId="8" xfId="0" applyFont="1" applyBorder="1" applyAlignment="1">
      <alignment horizontal="left" vertical="center" wrapText="1"/>
    </xf>
    <xf numFmtId="0" fontId="0" fillId="0" borderId="8" xfId="0" applyFont="1" applyBorder="1" applyAlignment="1">
      <alignment horizontal="center" vertical="center"/>
    </xf>
    <xf numFmtId="0" fontId="0" fillId="0" borderId="8" xfId="0" applyFont="1" applyBorder="1"/>
    <xf numFmtId="0" fontId="18" fillId="0" borderId="102" xfId="0" applyFont="1" applyBorder="1" applyAlignment="1">
      <alignment vertical="center" wrapText="1"/>
    </xf>
    <xf numFmtId="0" fontId="18" fillId="0" borderId="104" xfId="0" applyFont="1" applyBorder="1" applyAlignment="1">
      <alignment vertical="center" wrapText="1"/>
    </xf>
    <xf numFmtId="0" fontId="18" fillId="0" borderId="0" xfId="0" applyFont="1" applyAlignment="1">
      <alignment vertical="center"/>
    </xf>
    <xf numFmtId="0" fontId="64" fillId="4" borderId="12" xfId="0" applyFont="1" applyFill="1" applyBorder="1" applyAlignment="1">
      <alignment vertical="center"/>
    </xf>
    <xf numFmtId="0" fontId="64" fillId="4" borderId="0" xfId="0" applyFont="1" applyFill="1" applyAlignment="1">
      <alignment vertical="center"/>
    </xf>
    <xf numFmtId="0" fontId="1" fillId="3" borderId="35" xfId="0" applyFont="1" applyFill="1" applyBorder="1" applyAlignment="1" applyProtection="1">
      <alignment vertical="center" wrapText="1"/>
      <protection locked="0"/>
    </xf>
    <xf numFmtId="0" fontId="52" fillId="0" borderId="8" xfId="0" applyFont="1" applyBorder="1" applyAlignment="1" applyProtection="1">
      <alignment vertical="center" wrapText="1"/>
      <protection locked="0"/>
    </xf>
    <xf numFmtId="0" fontId="0" fillId="0" borderId="37" xfId="0" applyFont="1" applyBorder="1" applyAlignment="1">
      <alignment vertical="center" wrapText="1"/>
    </xf>
    <xf numFmtId="0" fontId="0" fillId="0" borderId="25" xfId="0" applyFont="1" applyBorder="1" applyAlignment="1">
      <alignment vertical="center" wrapText="1"/>
    </xf>
    <xf numFmtId="0" fontId="52" fillId="0" borderId="8" xfId="0" applyFont="1" applyBorder="1" applyAlignment="1">
      <alignment vertical="center" wrapText="1"/>
    </xf>
    <xf numFmtId="0" fontId="0" fillId="0" borderId="0" xfId="0" applyAlignment="1">
      <alignment horizontal="center"/>
    </xf>
    <xf numFmtId="3" fontId="0" fillId="0" borderId="37" xfId="0" applyNumberFormat="1" applyFont="1" applyBorder="1" applyAlignment="1">
      <alignment horizontal="left" vertical="center" wrapText="1"/>
    </xf>
    <xf numFmtId="0" fontId="0" fillId="0" borderId="37" xfId="0" applyFont="1" applyBorder="1" applyAlignment="1">
      <alignment horizontal="center" vertical="center" wrapText="1"/>
    </xf>
    <xf numFmtId="0" fontId="12" fillId="0" borderId="37" xfId="0" applyFont="1" applyBorder="1" applyAlignment="1" applyProtection="1">
      <alignment horizontal="left" vertical="center" wrapText="1"/>
      <protection locked="0"/>
    </xf>
    <xf numFmtId="2" fontId="0" fillId="0" borderId="37" xfId="3" applyNumberFormat="1" applyFont="1" applyBorder="1" applyAlignment="1">
      <alignment horizontal="center" vertical="center" wrapText="1"/>
    </xf>
    <xf numFmtId="3" fontId="0" fillId="0" borderId="26" xfId="0" applyNumberFormat="1" applyFont="1" applyBorder="1" applyAlignment="1">
      <alignment horizontal="left" vertical="center" wrapText="1"/>
    </xf>
    <xf numFmtId="0" fontId="0" fillId="0" borderId="26" xfId="0" applyFont="1" applyBorder="1" applyAlignment="1">
      <alignment horizontal="center" vertical="center" wrapText="1"/>
    </xf>
    <xf numFmtId="0" fontId="0" fillId="0" borderId="26" xfId="0" applyFont="1" applyBorder="1" applyAlignment="1">
      <alignment horizontal="left" vertical="center" wrapText="1"/>
    </xf>
    <xf numFmtId="2" fontId="0" fillId="0" borderId="26" xfId="3" applyNumberFormat="1" applyFont="1" applyBorder="1" applyAlignment="1">
      <alignment horizontal="center" vertical="center" wrapText="1"/>
    </xf>
    <xf numFmtId="0" fontId="0" fillId="0" borderId="26" xfId="0" applyFont="1" applyBorder="1" applyAlignment="1">
      <alignment wrapText="1"/>
    </xf>
    <xf numFmtId="0" fontId="0" fillId="0" borderId="37" xfId="0" applyFont="1" applyBorder="1" applyAlignment="1">
      <alignment horizontal="left" vertical="center" wrapText="1"/>
    </xf>
    <xf numFmtId="0" fontId="0" fillId="0" borderId="26" xfId="0" applyFont="1" applyBorder="1" applyAlignment="1">
      <alignment vertical="center" wrapText="1"/>
    </xf>
    <xf numFmtId="0" fontId="0" fillId="0" borderId="37" xfId="0" applyFont="1" applyBorder="1" applyAlignment="1">
      <alignment horizontal="center" vertical="center"/>
    </xf>
    <xf numFmtId="0" fontId="12" fillId="0" borderId="37" xfId="0" applyFont="1" applyBorder="1" applyAlignment="1">
      <alignment horizontal="left" vertical="center" wrapText="1"/>
    </xf>
    <xf numFmtId="0" fontId="0" fillId="0" borderId="26" xfId="0" applyFont="1" applyBorder="1" applyAlignment="1">
      <alignment horizontal="center" vertical="center"/>
    </xf>
    <xf numFmtId="0" fontId="12" fillId="0" borderId="26" xfId="0" applyFont="1" applyBorder="1" applyAlignment="1" applyProtection="1">
      <alignment horizontal="left" vertical="top" wrapText="1"/>
      <protection locked="0"/>
    </xf>
    <xf numFmtId="0" fontId="0" fillId="0" borderId="26" xfId="0" applyFont="1" applyBorder="1"/>
    <xf numFmtId="0" fontId="12" fillId="0" borderId="26" xfId="0" applyFont="1" applyBorder="1" applyAlignment="1" applyProtection="1">
      <alignment horizontal="left" vertical="center" wrapText="1"/>
      <protection locked="0"/>
    </xf>
    <xf numFmtId="0" fontId="4" fillId="4" borderId="63" xfId="0" applyFont="1" applyFill="1" applyBorder="1" applyAlignment="1">
      <alignment horizontal="center" vertical="center"/>
    </xf>
    <xf numFmtId="0" fontId="12" fillId="0" borderId="37" xfId="0" applyFont="1" applyBorder="1" applyAlignment="1" applyProtection="1">
      <alignment vertical="center" wrapText="1"/>
      <protection locked="0"/>
    </xf>
    <xf numFmtId="0" fontId="12" fillId="0" borderId="8" xfId="0" applyFont="1" applyBorder="1" applyAlignment="1" applyProtection="1">
      <alignment vertical="center" wrapText="1"/>
      <protection locked="0"/>
    </xf>
    <xf numFmtId="0" fontId="12" fillId="0" borderId="26" xfId="0" applyFont="1" applyBorder="1" applyAlignment="1" applyProtection="1">
      <alignment vertical="center" wrapText="1"/>
      <protection locked="0"/>
    </xf>
    <xf numFmtId="0" fontId="4" fillId="4" borderId="41" xfId="0" applyFont="1" applyFill="1" applyBorder="1" applyAlignment="1">
      <alignment horizontal="center" vertical="center" textRotation="90"/>
    </xf>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6" xfId="0" applyBorder="1" applyAlignment="1">
      <alignment horizontal="left" vertical="top" wrapText="1"/>
    </xf>
    <xf numFmtId="0" fontId="0" fillId="0" borderId="88" xfId="0" applyBorder="1" applyAlignment="1">
      <alignment horizontal="left" vertical="top" wrapText="1"/>
    </xf>
    <xf numFmtId="0" fontId="0" fillId="0" borderId="89"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24"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77" fillId="19" borderId="118"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16" xfId="0" applyFont="1" applyFill="1" applyBorder="1" applyAlignment="1" applyProtection="1">
      <alignment horizontal="center" vertical="center" wrapText="1"/>
      <protection locked="0"/>
    </xf>
    <xf numFmtId="0" fontId="75" fillId="5" borderId="117" xfId="0" applyFont="1" applyFill="1" applyBorder="1" applyAlignment="1" applyProtection="1">
      <alignment horizontal="center" vertical="center" wrapText="1"/>
      <protection locked="0"/>
    </xf>
    <xf numFmtId="0" fontId="75" fillId="5"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center" vertical="center"/>
      <protection locked="0"/>
    </xf>
    <xf numFmtId="0" fontId="76" fillId="0" borderId="115" xfId="0" applyFont="1" applyBorder="1" applyAlignment="1" applyProtection="1">
      <alignment horizontal="center" vertical="center"/>
      <protection locked="0"/>
    </xf>
    <xf numFmtId="0" fontId="76" fillId="20" borderId="115" xfId="0" applyFont="1" applyFill="1" applyBorder="1" applyAlignment="1" applyProtection="1">
      <alignment horizontal="center" vertical="center"/>
      <protection locked="0"/>
    </xf>
    <xf numFmtId="0" fontId="75" fillId="5" borderId="115" xfId="0" applyFont="1" applyFill="1" applyBorder="1" applyAlignment="1" applyProtection="1">
      <alignment horizontal="justify" vertical="center" wrapText="1"/>
      <protection locked="0"/>
    </xf>
    <xf numFmtId="0" fontId="75" fillId="5" borderId="115" xfId="0" applyFont="1" applyFill="1" applyBorder="1" applyAlignment="1" applyProtection="1">
      <alignment horizontal="justify" vertical="center"/>
      <protection locked="0"/>
    </xf>
    <xf numFmtId="0" fontId="75" fillId="5" borderId="115" xfId="0" applyFont="1" applyFill="1" applyBorder="1" applyAlignment="1" applyProtection="1">
      <alignment horizontal="left" vertical="center" wrapText="1"/>
      <protection locked="0"/>
    </xf>
    <xf numFmtId="0" fontId="76" fillId="0" borderId="118" xfId="0" applyFont="1" applyBorder="1" applyAlignment="1">
      <alignment horizontal="center" vertical="center" wrapText="1" readingOrder="1"/>
    </xf>
    <xf numFmtId="0" fontId="76" fillId="3" borderId="118" xfId="0" applyFont="1" applyFill="1" applyBorder="1" applyAlignment="1">
      <alignment horizontal="center" vertical="center" wrapText="1" readingOrder="1"/>
    </xf>
    <xf numFmtId="0" fontId="76" fillId="0" borderId="118" xfId="0" applyFont="1" applyBorder="1" applyAlignment="1">
      <alignment horizontal="left" vertical="center" wrapText="1" readingOrder="1"/>
    </xf>
    <xf numFmtId="0" fontId="76" fillId="0" borderId="119" xfId="0" applyFont="1" applyBorder="1" applyAlignment="1">
      <alignment horizontal="center" vertical="center" wrapText="1" readingOrder="1"/>
    </xf>
    <xf numFmtId="0" fontId="76" fillId="0" borderId="121" xfId="0" applyFont="1" applyBorder="1" applyAlignment="1">
      <alignment horizontal="center" vertical="center" wrapText="1" readingOrder="1"/>
    </xf>
    <xf numFmtId="0" fontId="76" fillId="0" borderId="120" xfId="0" applyFont="1" applyBorder="1" applyAlignment="1">
      <alignment horizontal="center" vertical="center" wrapText="1" readingOrder="1"/>
    </xf>
    <xf numFmtId="0" fontId="80" fillId="0" borderId="0" xfId="0" applyFont="1" applyAlignment="1">
      <alignment horizontal="center" vertical="center" wrapText="1"/>
    </xf>
    <xf numFmtId="0" fontId="83" fillId="20" borderId="115" xfId="0" applyFont="1" applyFill="1" applyBorder="1" applyAlignment="1">
      <alignment horizontal="center" vertical="center" wrapText="1"/>
    </xf>
    <xf numFmtId="0" fontId="83" fillId="20" borderId="115" xfId="0" applyFont="1" applyFill="1" applyBorder="1" applyAlignment="1">
      <alignment horizontal="center" vertical="center"/>
    </xf>
    <xf numFmtId="0" fontId="82" fillId="19" borderId="115" xfId="0" applyFont="1" applyFill="1" applyBorder="1" applyAlignment="1">
      <alignment horizont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4"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1"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7"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4"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14" xfId="1" applyFont="1" applyFill="1" applyBorder="1" applyAlignment="1">
      <alignment horizontal="justify" vertical="center" wrapText="1"/>
    </xf>
    <xf numFmtId="0" fontId="60" fillId="4" borderId="88" xfId="2" applyFont="1" applyFill="1" applyBorder="1" applyAlignment="1">
      <alignment horizontal="center" vertical="center" wrapText="1"/>
    </xf>
    <xf numFmtId="0" fontId="60" fillId="4" borderId="109" xfId="2" applyFont="1" applyFill="1" applyBorder="1" applyAlignment="1">
      <alignment horizontal="center" vertical="center" wrapText="1"/>
    </xf>
    <xf numFmtId="0" fontId="60" fillId="4" borderId="110" xfId="1" applyFont="1" applyFill="1" applyBorder="1" applyAlignment="1">
      <alignment horizontal="center" vertical="center"/>
    </xf>
    <xf numFmtId="0" fontId="60" fillId="4" borderId="106"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06"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07"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08"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78"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5" xfId="2" applyFont="1" applyFill="1" applyBorder="1" applyAlignment="1">
      <alignment horizontal="center" vertical="center" wrapText="1"/>
    </xf>
    <xf numFmtId="0" fontId="60" fillId="4" borderId="95" xfId="1" applyFont="1" applyFill="1" applyBorder="1" applyAlignment="1">
      <alignment horizontal="center" vertical="center"/>
    </xf>
    <xf numFmtId="0" fontId="60" fillId="4" borderId="113"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3" xfId="0" applyFont="1" applyFill="1" applyBorder="1" applyAlignment="1">
      <alignment vertical="center" wrapText="1"/>
    </xf>
    <xf numFmtId="0" fontId="59" fillId="3" borderId="94" xfId="0" applyFont="1" applyFill="1" applyBorder="1" applyAlignment="1">
      <alignment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83" xfId="0" applyFont="1" applyBorder="1" applyAlignment="1">
      <alignment horizontal="center" vertical="top" wrapText="1"/>
    </xf>
    <xf numFmtId="0" fontId="18" fillId="0" borderId="84" xfId="0" applyFont="1" applyBorder="1" applyAlignment="1">
      <alignment horizontal="center" vertical="top" wrapText="1"/>
    </xf>
    <xf numFmtId="0" fontId="18" fillId="11" borderId="0" xfId="0" applyFont="1" applyFill="1" applyAlignment="1">
      <alignment horizontal="center" vertical="center"/>
    </xf>
    <xf numFmtId="0" fontId="18" fillId="0" borderId="8"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37" xfId="0" applyFont="1" applyBorder="1" applyAlignment="1">
      <alignment horizontal="center" vertical="center" wrapText="1"/>
    </xf>
    <xf numFmtId="0" fontId="70" fillId="10" borderId="0" xfId="0" applyFont="1" applyFill="1" applyAlignment="1">
      <alignment horizontal="center" vertical="center" wrapText="1"/>
    </xf>
    <xf numFmtId="0" fontId="18" fillId="0" borderId="101"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0"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99" xfId="0" applyFont="1" applyFill="1" applyBorder="1" applyAlignment="1">
      <alignment horizontal="center" vertical="center" wrapText="1"/>
    </xf>
    <xf numFmtId="0" fontId="64" fillId="4" borderId="70"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0"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0" xfId="0" applyFont="1" applyFill="1" applyBorder="1" applyAlignment="1">
      <alignment vertical="center" wrapText="1"/>
    </xf>
    <xf numFmtId="0" fontId="64" fillId="4" borderId="100"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9" fontId="18" fillId="0" borderId="37" xfId="4" applyFont="1" applyBorder="1" applyAlignment="1">
      <alignment horizontal="center" vertical="center" wrapText="1"/>
    </xf>
    <xf numFmtId="0" fontId="18" fillId="0" borderId="103" xfId="0" applyFont="1" applyBorder="1" applyAlignment="1">
      <alignment horizontal="center" vertical="center" wrapText="1"/>
    </xf>
    <xf numFmtId="0" fontId="18" fillId="0" borderId="104" xfId="0" applyFont="1" applyBorder="1" applyAlignment="1">
      <alignment horizontal="center" vertical="center" wrapText="1"/>
    </xf>
    <xf numFmtId="0" fontId="64" fillId="4" borderId="96" xfId="0" applyFont="1" applyFill="1" applyBorder="1" applyAlignment="1">
      <alignment horizontal="center" vertical="center"/>
    </xf>
    <xf numFmtId="0" fontId="64" fillId="4" borderId="97" xfId="0" applyFont="1" applyFill="1" applyBorder="1" applyAlignment="1">
      <alignment horizontal="center" vertical="center"/>
    </xf>
    <xf numFmtId="0" fontId="64" fillId="4" borderId="98" xfId="0" applyFont="1" applyFill="1" applyBorder="1" applyAlignment="1">
      <alignment horizontal="center" vertical="center"/>
    </xf>
    <xf numFmtId="0" fontId="64" fillId="4" borderId="58" xfId="0" applyFont="1" applyFill="1" applyBorder="1" applyAlignment="1">
      <alignment vertical="center"/>
    </xf>
    <xf numFmtId="0" fontId="64" fillId="4" borderId="0" xfId="0" applyFont="1" applyFill="1" applyAlignment="1">
      <alignment vertical="center"/>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18" fillId="0" borderId="81" xfId="0" applyFont="1" applyBorder="1" applyAlignment="1">
      <alignment horizontal="center" vertical="center" wrapText="1"/>
    </xf>
    <xf numFmtId="0" fontId="18" fillId="0" borderId="82"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11" borderId="13" xfId="0" applyFont="1" applyFill="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6" xfId="0" applyFont="1" applyBorder="1" applyAlignment="1">
      <alignment horizontal="center" vertical="center" wrapText="1"/>
    </xf>
    <xf numFmtId="0" fontId="0" fillId="0" borderId="83" xfId="0" applyFont="1" applyBorder="1" applyAlignment="1">
      <alignment horizontal="center" vertical="center" wrapText="1"/>
    </xf>
    <xf numFmtId="0" fontId="0" fillId="0" borderId="84" xfId="0" applyFont="1" applyBorder="1" applyAlignment="1">
      <alignment horizontal="center" vertical="center" wrapText="1"/>
    </xf>
    <xf numFmtId="0" fontId="0" fillId="0" borderId="85" xfId="0" applyFont="1" applyBorder="1" applyAlignment="1">
      <alignment horizontal="center" vertical="center" wrapText="1"/>
    </xf>
    <xf numFmtId="0" fontId="0" fillId="11" borderId="103" xfId="0" applyFont="1" applyFill="1" applyBorder="1" applyAlignment="1">
      <alignment horizontal="center" vertical="center" wrapText="1"/>
    </xf>
    <xf numFmtId="0" fontId="0" fillId="11" borderId="104" xfId="0" applyFont="1" applyFill="1" applyBorder="1" applyAlignment="1">
      <alignment horizontal="center" vertical="center" wrapText="1"/>
    </xf>
    <xf numFmtId="0" fontId="0" fillId="11" borderId="141" xfId="0" applyFont="1" applyFill="1"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89" fillId="0" borderId="37" xfId="0" applyFont="1" applyBorder="1" applyAlignment="1">
      <alignment horizontal="center" vertical="center" wrapText="1"/>
    </xf>
    <xf numFmtId="0" fontId="89" fillId="0" borderId="8" xfId="0" applyFont="1" applyBorder="1" applyAlignment="1">
      <alignment horizontal="center" vertical="center" wrapText="1"/>
    </xf>
    <xf numFmtId="0" fontId="89" fillId="0" borderId="26" xfId="0" applyFont="1" applyBorder="1" applyAlignment="1">
      <alignment horizontal="center" vertical="center" wrapText="1"/>
    </xf>
    <xf numFmtId="0" fontId="0" fillId="0" borderId="145" xfId="0" applyFont="1" applyBorder="1" applyAlignment="1">
      <alignment horizontal="center" vertical="center" wrapText="1"/>
    </xf>
    <xf numFmtId="0" fontId="0" fillId="0" borderId="146" xfId="0" applyFont="1" applyBorder="1" applyAlignment="1">
      <alignment horizontal="center" vertical="center" wrapText="1"/>
    </xf>
    <xf numFmtId="0" fontId="0" fillId="0" borderId="147" xfId="0" applyFont="1" applyBorder="1" applyAlignment="1">
      <alignment horizontal="center" vertical="center" wrapText="1"/>
    </xf>
    <xf numFmtId="0" fontId="0" fillId="0" borderId="143" xfId="0" applyFont="1" applyBorder="1" applyAlignment="1">
      <alignment horizontal="center" vertical="center" wrapText="1"/>
    </xf>
    <xf numFmtId="0" fontId="0" fillId="0" borderId="33" xfId="0" applyFont="1" applyBorder="1" applyAlignment="1">
      <alignment horizontal="center" vertical="center" wrapText="1"/>
    </xf>
    <xf numFmtId="0" fontId="0" fillId="0" borderId="144" xfId="0" applyFont="1" applyBorder="1" applyAlignment="1">
      <alignment horizontal="center" vertical="center" wrapText="1"/>
    </xf>
    <xf numFmtId="0" fontId="2" fillId="3" borderId="67"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4" fillId="4" borderId="64"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66" xfId="0" applyFont="1" applyFill="1" applyBorder="1" applyAlignment="1">
      <alignment horizontal="center" vertical="center"/>
    </xf>
    <xf numFmtId="0" fontId="4" fillId="4" borderId="0" xfId="0" applyFont="1" applyFill="1" applyAlignment="1">
      <alignment horizontal="center" vertical="center"/>
    </xf>
    <xf numFmtId="0" fontId="4" fillId="4" borderId="0" xfId="0" applyFont="1" applyFill="1" applyBorder="1" applyAlignment="1">
      <alignment horizontal="center" vertical="center"/>
    </xf>
    <xf numFmtId="0" fontId="4" fillId="3" borderId="61" xfId="0" applyFont="1" applyFill="1" applyBorder="1" applyAlignment="1">
      <alignment horizontal="center" vertical="center"/>
    </xf>
    <xf numFmtId="0" fontId="4" fillId="3" borderId="58" xfId="0" applyFont="1" applyFill="1" applyBorder="1" applyAlignment="1">
      <alignment horizontal="center" vertical="center"/>
    </xf>
    <xf numFmtId="0" fontId="4" fillId="3" borderId="57" xfId="0" applyFont="1" applyFill="1" applyBorder="1" applyAlignment="1">
      <alignment horizontal="center" vertical="center"/>
    </xf>
    <xf numFmtId="0" fontId="4" fillId="3" borderId="68" xfId="0" applyFont="1" applyFill="1" applyBorder="1" applyAlignment="1">
      <alignment horizontal="center" vertical="center"/>
    </xf>
    <xf numFmtId="0" fontId="4" fillId="3" borderId="0" xfId="0" applyFont="1" applyFill="1" applyAlignment="1">
      <alignment horizontal="center" vertical="center"/>
    </xf>
    <xf numFmtId="0" fontId="4" fillId="3" borderId="69" xfId="0" applyFont="1" applyFill="1" applyBorder="1" applyAlignment="1">
      <alignment horizontal="center" vertical="center"/>
    </xf>
    <xf numFmtId="0" fontId="4" fillId="3" borderId="0"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4" fillId="4" borderId="67" xfId="0" applyFont="1" applyFill="1" applyBorder="1" applyAlignment="1">
      <alignment horizontal="left" vertical="center"/>
    </xf>
    <xf numFmtId="0" fontId="4" fillId="4" borderId="63" xfId="0" applyFont="1" applyFill="1" applyBorder="1" applyAlignment="1">
      <alignment horizontal="left" vertical="center"/>
    </xf>
    <xf numFmtId="0" fontId="4" fillId="4" borderId="8" xfId="0" applyFont="1" applyFill="1" applyBorder="1" applyAlignment="1">
      <alignment horizontal="left" vertical="center"/>
    </xf>
    <xf numFmtId="0" fontId="0" fillId="0" borderId="15" xfId="0" applyFont="1" applyBorder="1" applyAlignment="1">
      <alignment horizontal="center" vertical="center" wrapText="1"/>
    </xf>
    <xf numFmtId="0" fontId="0" fillId="0" borderId="142" xfId="0" applyFont="1" applyBorder="1" applyAlignment="1">
      <alignment horizontal="center" vertical="center" wrapText="1"/>
    </xf>
    <xf numFmtId="0" fontId="0" fillId="0" borderId="103" xfId="0" applyFont="1" applyBorder="1" applyAlignment="1">
      <alignment horizontal="center" vertical="center" wrapText="1"/>
    </xf>
    <xf numFmtId="0" fontId="0" fillId="0" borderId="104" xfId="0" applyFont="1" applyBorder="1" applyAlignment="1">
      <alignment horizontal="center" vertical="center" wrapText="1"/>
    </xf>
    <xf numFmtId="0" fontId="0" fillId="0" borderId="141" xfId="0" applyFont="1" applyBorder="1" applyAlignment="1">
      <alignment horizontal="center" vertical="center" wrapText="1"/>
    </xf>
    <xf numFmtId="0" fontId="0" fillId="11" borderId="145" xfId="0" applyFont="1" applyFill="1" applyBorder="1" applyAlignment="1">
      <alignment horizontal="center" vertical="center" wrapText="1"/>
    </xf>
    <xf numFmtId="0" fontId="0" fillId="11" borderId="146" xfId="0" applyFont="1" applyFill="1" applyBorder="1" applyAlignment="1">
      <alignment horizontal="center" vertical="center" wrapText="1"/>
    </xf>
    <xf numFmtId="0" fontId="0" fillId="11" borderId="147" xfId="0" applyFont="1" applyFill="1" applyBorder="1" applyAlignment="1">
      <alignment horizontal="center" vertical="center" wrapText="1"/>
    </xf>
    <xf numFmtId="0" fontId="0" fillId="0" borderId="30" xfId="0" applyBorder="1" applyAlignment="1">
      <alignment horizontal="center" vertical="center" wrapText="1"/>
    </xf>
    <xf numFmtId="0" fontId="0" fillId="0" borderId="25" xfId="0" applyBorder="1" applyAlignment="1">
      <alignment horizontal="center" vertical="center" wrapText="1"/>
    </xf>
    <xf numFmtId="0" fontId="0" fillId="0" borderId="8" xfId="0"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27" fillId="0" borderId="25" xfId="0" applyFont="1" applyBorder="1" applyAlignment="1">
      <alignment horizontal="center" vertical="center" wrapText="1"/>
    </xf>
    <xf numFmtId="0" fontId="27" fillId="0" borderId="8" xfId="0" applyFont="1" applyBorder="1" applyAlignment="1">
      <alignment horizontal="center" vertical="center" wrapText="1"/>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2"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5" fillId="4" borderId="8" xfId="0" applyFont="1" applyFill="1" applyBorder="1" applyAlignment="1">
      <alignment horizontal="left" vertical="center"/>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0" fontId="0" fillId="0" borderId="8" xfId="0"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3" fillId="0" borderId="76"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79"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79"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37" fillId="4" borderId="41"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6" fillId="4" borderId="61" xfId="0" applyFont="1" applyFill="1" applyBorder="1" applyAlignment="1" applyProtection="1">
      <alignment horizontal="center" vertical="center" wrapText="1"/>
      <protection locked="0"/>
    </xf>
    <xf numFmtId="0" fontId="36" fillId="4" borderId="54" xfId="0" applyFont="1" applyFill="1" applyBorder="1" applyAlignment="1" applyProtection="1">
      <alignment horizontal="center" vertical="center" wrapText="1"/>
      <protection locked="0"/>
    </xf>
    <xf numFmtId="0" fontId="5" fillId="4" borderId="135" xfId="0" applyFont="1" applyFill="1" applyBorder="1" applyAlignment="1">
      <alignment horizontal="left" vertical="center"/>
    </xf>
    <xf numFmtId="0" fontId="5" fillId="4" borderId="13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43" xfId="0" applyFont="1" applyFill="1" applyBorder="1" applyAlignment="1">
      <alignment horizontal="center" vertical="center"/>
    </xf>
    <xf numFmtId="0" fontId="36" fillId="16" borderId="42" xfId="0" applyFont="1" applyFill="1" applyBorder="1" applyAlignment="1" applyProtection="1">
      <alignment horizontal="center" vertical="center" wrapText="1"/>
      <protection locked="0"/>
    </xf>
    <xf numFmtId="0" fontId="36" fillId="16" borderId="52" xfId="0" applyFont="1" applyFill="1" applyBorder="1" applyAlignment="1" applyProtection="1">
      <alignment horizontal="center" vertical="center" wrapText="1"/>
      <protection locked="0"/>
    </xf>
    <xf numFmtId="0" fontId="36" fillId="16" borderId="43" xfId="0" applyFont="1" applyFill="1" applyBorder="1" applyAlignment="1" applyProtection="1">
      <alignment horizontal="center" vertical="center" wrapText="1"/>
      <protection locked="0"/>
    </xf>
    <xf numFmtId="0" fontId="36" fillId="4" borderId="41"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2" fillId="3" borderId="132" xfId="0" applyFont="1" applyFill="1" applyBorder="1" applyAlignment="1" applyProtection="1">
      <alignment horizontal="justify" vertical="center" wrapText="1"/>
      <protection locked="0"/>
    </xf>
    <xf numFmtId="0" fontId="2" fillId="3" borderId="133" xfId="0" applyFont="1" applyFill="1" applyBorder="1" applyAlignment="1" applyProtection="1">
      <alignment horizontal="justify" vertical="center" wrapText="1"/>
      <protection locked="0"/>
    </xf>
    <xf numFmtId="0" fontId="2" fillId="3" borderId="134" xfId="0" applyFont="1" applyFill="1" applyBorder="1" applyAlignment="1" applyProtection="1">
      <alignment horizontal="justify" vertical="center" wrapText="1"/>
      <protection locked="0"/>
    </xf>
    <xf numFmtId="0" fontId="7" fillId="3" borderId="35"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0" xfId="0" applyFont="1" applyFill="1" applyAlignment="1">
      <alignment horizontal="center" vertical="center"/>
    </xf>
    <xf numFmtId="0" fontId="7" fillId="3" borderId="38" xfId="0" applyFont="1" applyFill="1" applyBorder="1" applyAlignment="1">
      <alignment horizontal="center" vertical="center"/>
    </xf>
    <xf numFmtId="0" fontId="7" fillId="3" borderId="139"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37"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38"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137" xfId="0" applyFont="1" applyFill="1" applyBorder="1" applyAlignment="1">
      <alignment horizontal="center" vertical="center" wrapText="1"/>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3"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justify" vertical="center" wrapText="1"/>
      <protection locked="0"/>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14" fontId="13" fillId="0" borderId="46" xfId="0" applyNumberFormat="1" applyFont="1" applyBorder="1" applyAlignment="1">
      <alignment horizontal="center"/>
    </xf>
    <xf numFmtId="14" fontId="13" fillId="0" borderId="30" xfId="0" applyNumberFormat="1" applyFont="1" applyBorder="1" applyAlignment="1">
      <alignment horizontal="center"/>
    </xf>
    <xf numFmtId="14" fontId="13" fillId="0" borderId="49" xfId="0" applyNumberFormat="1" applyFont="1" applyBorder="1" applyAlignment="1">
      <alignment horizontal="center"/>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30" fillId="17" borderId="50" xfId="0" applyFont="1" applyFill="1" applyBorder="1" applyAlignment="1">
      <alignment horizontal="center"/>
    </xf>
    <xf numFmtId="0" fontId="30" fillId="17" borderId="51" xfId="0" applyFont="1" applyFill="1" applyBorder="1" applyAlignment="1">
      <alignment horizontal="center"/>
    </xf>
    <xf numFmtId="1" fontId="35" fillId="0" borderId="122" xfId="0" applyNumberFormat="1" applyFont="1" applyBorder="1" applyAlignment="1" applyProtection="1">
      <alignment horizontal="center" vertical="center" wrapText="1"/>
      <protection locked="0"/>
    </xf>
    <xf numFmtId="1" fontId="35" fillId="0" borderId="123" xfId="0" applyNumberFormat="1" applyFont="1" applyBorder="1" applyAlignment="1" applyProtection="1">
      <alignment horizontal="center" vertical="center" wrapText="1"/>
      <protection locked="0"/>
    </xf>
    <xf numFmtId="1" fontId="35" fillId="0" borderId="87"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4" fontId="13" fillId="0" borderId="46" xfId="0" applyNumberFormat="1" applyFont="1" applyBorder="1" applyAlignment="1">
      <alignment horizontal="center" vertical="center"/>
    </xf>
    <xf numFmtId="14" fontId="13" fillId="0" borderId="30" xfId="0" applyNumberFormat="1" applyFont="1" applyBorder="1" applyAlignment="1">
      <alignment horizontal="center" vertical="center"/>
    </xf>
    <xf numFmtId="14" fontId="13" fillId="0" borderId="49" xfId="0" applyNumberFormat="1"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0" fillId="0" borderId="46" xfId="0"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 fontId="24" fillId="0" borderId="46" xfId="0" applyNumberFormat="1" applyFont="1" applyBorder="1" applyAlignment="1">
      <alignment horizontal="center" vertical="center"/>
    </xf>
    <xf numFmtId="1" fontId="24" fillId="0" borderId="30" xfId="0" applyNumberFormat="1" applyFont="1" applyBorder="1" applyAlignment="1">
      <alignment horizontal="center" vertical="center"/>
    </xf>
    <xf numFmtId="1" fontId="24" fillId="0" borderId="49" xfId="0" applyNumberFormat="1" applyFont="1" applyBorder="1" applyAlignment="1">
      <alignment horizontal="center" vertical="center"/>
    </xf>
    <xf numFmtId="1" fontId="35" fillId="0" borderId="46" xfId="0" applyNumberFormat="1" applyFont="1" applyBorder="1" applyAlignment="1">
      <alignment horizontal="center" vertical="center"/>
    </xf>
    <xf numFmtId="1" fontId="35" fillId="0" borderId="30" xfId="0" applyNumberFormat="1" applyFont="1" applyBorder="1" applyAlignment="1">
      <alignment horizontal="center" vertical="center"/>
    </xf>
    <xf numFmtId="1" fontId="35" fillId="0" borderId="49" xfId="0" applyNumberFormat="1" applyFont="1" applyBorder="1" applyAlignment="1">
      <alignment horizontal="center" vertical="center"/>
    </xf>
    <xf numFmtId="0" fontId="0" fillId="0" borderId="34" xfId="0" applyBorder="1" applyAlignment="1">
      <alignment horizontal="center" vertical="center" wrapText="1"/>
    </xf>
    <xf numFmtId="0" fontId="7" fillId="3" borderId="8" xfId="0" applyFont="1" applyFill="1" applyBorder="1" applyAlignment="1">
      <alignment horizontal="center" vertical="center"/>
    </xf>
    <xf numFmtId="0" fontId="5" fillId="4" borderId="6" xfId="0" applyFont="1" applyFill="1" applyBorder="1" applyAlignment="1">
      <alignment horizontal="left" vertical="center"/>
    </xf>
    <xf numFmtId="0" fontId="36" fillId="16" borderId="40"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justify" vertical="center"/>
      <protection locked="0"/>
    </xf>
    <xf numFmtId="0" fontId="2" fillId="3" borderId="8" xfId="0" applyFont="1" applyFill="1" applyBorder="1" applyAlignment="1" applyProtection="1">
      <alignment horizontal="justify"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1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D7441DA3-5B9F-4608-82D1-E7D32B9E2E15}"/>
            </a:ext>
          </a:extLst>
        </xdr:cNvPr>
        <xdr:cNvSpPr txBox="1"/>
      </xdr:nvSpPr>
      <xdr:spPr>
        <a:xfrm>
          <a:off x="108013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1129812</xdr:colOff>
      <xdr:row>0</xdr:row>
      <xdr:rowOff>191477</xdr:rowOff>
    </xdr:from>
    <xdr:to>
      <xdr:col>4</xdr:col>
      <xdr:colOff>2651827</xdr:colOff>
      <xdr:row>0</xdr:row>
      <xdr:rowOff>740928</xdr:rowOff>
    </xdr:to>
    <xdr:pic>
      <xdr:nvPicPr>
        <xdr:cNvPr id="16" name="Picture 9">
          <a:extLst>
            <a:ext uri="{FF2B5EF4-FFF2-40B4-BE49-F238E27FC236}">
              <a16:creationId xmlns:a16="http://schemas.microsoft.com/office/drawing/2014/main" id="{F5D691C0-9409-4CB3-8551-14A69DEEA633}"/>
            </a:ext>
          </a:extLst>
        </xdr:cNvPr>
        <xdr:cNvPicPr>
          <a:picLocks noChangeAspect="1"/>
        </xdr:cNvPicPr>
      </xdr:nvPicPr>
      <xdr:blipFill>
        <a:blip xmlns:r="http://schemas.openxmlformats.org/officeDocument/2006/relationships" r:embed="rId1"/>
        <a:stretch>
          <a:fillRect/>
        </a:stretch>
      </xdr:blipFill>
      <xdr:spPr>
        <a:xfrm>
          <a:off x="11289812" y="191477"/>
          <a:ext cx="1522015" cy="549451"/>
        </a:xfrm>
        <a:prstGeom prst="rect">
          <a:avLst/>
        </a:prstGeom>
      </xdr:spPr>
    </xdr:pic>
    <xdr:clientData/>
  </xdr:two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6C0D1604-381B-41D7-8F5A-8DF6D31BE05F}"/>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3021901</xdr:colOff>
      <xdr:row>0</xdr:row>
      <xdr:rowOff>794385</xdr:rowOff>
    </xdr:to>
    <xdr:pic>
      <xdr:nvPicPr>
        <xdr:cNvPr id="9" name="Picture 8">
          <a:extLst>
            <a:ext uri="{FF2B5EF4-FFF2-40B4-BE49-F238E27FC236}">
              <a16:creationId xmlns:a16="http://schemas.microsoft.com/office/drawing/2014/main" id="{BF6F0944-BB9E-4BC8-8F73-D894B465356B}"/>
            </a:ext>
          </a:extLst>
        </xdr:cNvPr>
        <xdr:cNvPicPr>
          <a:picLocks noChangeAspect="1"/>
        </xdr:cNvPicPr>
      </xdr:nvPicPr>
      <xdr:blipFill>
        <a:blip xmlns:r="http://schemas.openxmlformats.org/officeDocument/2006/relationships" r:embed="rId2"/>
        <a:stretch>
          <a:fillRect/>
        </a:stretch>
      </xdr:blipFill>
      <xdr:spPr>
        <a:xfrm>
          <a:off x="92604" y="79375"/>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333376</xdr:colOff>
      <xdr:row>0</xdr:row>
      <xdr:rowOff>55562</xdr:rowOff>
    </xdr:from>
    <xdr:to>
      <xdr:col>0</xdr:col>
      <xdr:colOff>2794000</xdr:colOff>
      <xdr:row>0</xdr:row>
      <xdr:rowOff>698499</xdr:rowOff>
    </xdr:to>
    <xdr:pic>
      <xdr:nvPicPr>
        <xdr:cNvPr id="2" name="18 Imagen" descr="Logo CSJ RGB_01">
          <a:extLst>
            <a:ext uri="{FF2B5EF4-FFF2-40B4-BE49-F238E27FC236}">
              <a16:creationId xmlns:a16="http://schemas.microsoft.com/office/drawing/2014/main" id="{2B40AFF6-D933-4A5F-83A1-6C5820883F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6" y="55562"/>
          <a:ext cx="2460624"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21" name="CuadroTexto 20">
          <a:extLst>
            <a:ext uri="{FF2B5EF4-FFF2-40B4-BE49-F238E27FC236}">
              <a16:creationId xmlns:a16="http://schemas.microsoft.com/office/drawing/2014/main" id="{A2336FAE-4AD4-4ABC-8CF0-92E2565F55D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636767</xdr:colOff>
      <xdr:row>0</xdr:row>
      <xdr:rowOff>187670</xdr:rowOff>
    </xdr:from>
    <xdr:to>
      <xdr:col>5</xdr:col>
      <xdr:colOff>2071688</xdr:colOff>
      <xdr:row>0</xdr:row>
      <xdr:rowOff>640359</xdr:rowOff>
    </xdr:to>
    <xdr:pic>
      <xdr:nvPicPr>
        <xdr:cNvPr id="23" name="Picture 10">
          <a:extLst>
            <a:ext uri="{FF2B5EF4-FFF2-40B4-BE49-F238E27FC236}">
              <a16:creationId xmlns:a16="http://schemas.microsoft.com/office/drawing/2014/main" id="{A559FF4B-2BBB-47B8-A750-D60D094E48ED}"/>
            </a:ext>
          </a:extLst>
        </xdr:cNvPr>
        <xdr:cNvPicPr>
          <a:picLocks noChangeAspect="1"/>
        </xdr:cNvPicPr>
      </xdr:nvPicPr>
      <xdr:blipFill>
        <a:blip xmlns:r="http://schemas.openxmlformats.org/officeDocument/2006/relationships" r:embed="rId2"/>
        <a:stretch>
          <a:fillRect/>
        </a:stretch>
      </xdr:blipFill>
      <xdr:spPr>
        <a:xfrm>
          <a:off x="8875892" y="187670"/>
          <a:ext cx="1434921" cy="452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149677</xdr:rowOff>
    </xdr:from>
    <xdr:to>
      <xdr:col>2</xdr:col>
      <xdr:colOff>1181100</xdr:colOff>
      <xdr:row>2</xdr:row>
      <xdr:rowOff>666749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43" y="149677"/>
          <a:ext cx="3332757" cy="9456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1454263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1470472</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1470472</xdr:colOff>
      <xdr:row>2</xdr:row>
      <xdr:rowOff>15875</xdr:rowOff>
    </xdr:to>
    <xdr:pic>
      <xdr:nvPicPr>
        <xdr:cNvPr id="3" name="Imagen 2">
          <a:extLst>
            <a:ext uri="{FF2B5EF4-FFF2-40B4-BE49-F238E27FC236}">
              <a16:creationId xmlns:a16="http://schemas.microsoft.com/office/drawing/2014/main" id="{9BE88A5B-4CA3-4FE6-9D9B-36EDF64C8D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E648CBA7-731B-4F02-9707-C2E7D6DC7A09}"/>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B0283F3-ACB5-47A6-ABA1-A33E28D84E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6620AA9C-C993-4DDE-9320-E006EC7E2036}"/>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071BF92A-ED19-4475-A5A0-8661639DF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810994</xdr:colOff>
      <xdr:row>1</xdr:row>
      <xdr:rowOff>442127</xdr:rowOff>
    </xdr:to>
    <xdr:pic>
      <xdr:nvPicPr>
        <xdr:cNvPr id="6" name="Picture 9">
          <a:extLst>
            <a:ext uri="{FF2B5EF4-FFF2-40B4-BE49-F238E27FC236}">
              <a16:creationId xmlns:a16="http://schemas.microsoft.com/office/drawing/2014/main" id="{86166EBF-48C4-41E8-9BB2-72F462E433A0}"/>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541F45E-F551-4A4D-A58D-6D95E36C3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94C6445B-E162-4546-AA5E-9441EB1C76A7}"/>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uario\Desktop\Matrices\Matrices%20de%20riesgo%20_Dependencias%20Administrativas%202024%20VF%20(1)\4.%20Matriz%20de%20riesgos%20Reordenamiento%20Judicial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Análisis de Contexto "/>
      <sheetName val="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30">
          <cell r="J30" t="str">
            <v xml:space="preserve">De la entidad y sector justicia a nivel nacional </v>
          </cell>
        </row>
        <row r="31">
          <cell r="J31"/>
        </row>
        <row r="32">
          <cell r="J32"/>
        </row>
        <row r="33">
          <cell r="J33"/>
        </row>
        <row r="34">
          <cell r="J34"/>
        </row>
        <row r="40">
          <cell r="J40" t="str">
            <v xml:space="preserve">De la entidad, seccional, despachos a nivel departamental </v>
          </cell>
        </row>
        <row r="41">
          <cell r="J41"/>
        </row>
        <row r="42">
          <cell r="J42"/>
        </row>
        <row r="43">
          <cell r="J43"/>
        </row>
        <row r="50">
          <cell r="J50" t="str">
            <v xml:space="preserve">De la entidad y sector justicia a nivel nacional </v>
          </cell>
        </row>
        <row r="51">
          <cell r="J51" t="str">
            <v>Afectación al presupuesto  en un valor  &lt;1% y ≥5%.</v>
          </cell>
        </row>
        <row r="52">
          <cell r="J52"/>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7" zoomScale="90" zoomScaleNormal="90" workbookViewId="0">
      <selection activeCell="B14" sqref="B14:I14"/>
    </sheetView>
  </sheetViews>
  <sheetFormatPr baseColWidth="10"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308"/>
      <c r="B1" s="308"/>
      <c r="C1" s="308"/>
      <c r="D1" s="308"/>
      <c r="E1" s="308"/>
      <c r="F1" s="308"/>
    </row>
    <row r="5" spans="1:9">
      <c r="D5" s="15"/>
      <c r="E5" s="15"/>
      <c r="F5" s="15"/>
      <c r="G5" s="15"/>
      <c r="H5" s="15"/>
    </row>
    <row r="6" spans="1:9">
      <c r="D6" s="15"/>
      <c r="E6" s="15"/>
      <c r="F6" s="15"/>
      <c r="G6" s="15"/>
      <c r="H6" s="15"/>
    </row>
    <row r="7" spans="1:9" ht="33.75">
      <c r="A7" s="309" t="s">
        <v>0</v>
      </c>
      <c r="B7" s="309"/>
      <c r="C7" s="309"/>
      <c r="D7" s="309"/>
      <c r="E7" s="309"/>
      <c r="F7" s="309"/>
      <c r="G7" s="309"/>
      <c r="H7" s="309"/>
      <c r="I7" s="309"/>
    </row>
    <row r="9" spans="1:9" s="7" customFormat="1" ht="81.75" customHeight="1">
      <c r="A9" s="8" t="s">
        <v>1</v>
      </c>
      <c r="B9" s="310" t="s">
        <v>465</v>
      </c>
      <c r="C9" s="310"/>
      <c r="D9" s="310"/>
      <c r="E9" s="310"/>
      <c r="F9" s="310"/>
      <c r="G9" s="310"/>
      <c r="H9" s="310"/>
      <c r="I9" s="310"/>
    </row>
    <row r="10" spans="1:9" s="7" customFormat="1" ht="16.899999999999999" customHeight="1">
      <c r="A10" s="13"/>
      <c r="B10" s="14"/>
      <c r="C10" s="14"/>
      <c r="D10" s="13"/>
      <c r="E10" s="12"/>
    </row>
    <row r="11" spans="1:9" s="7" customFormat="1" ht="84" customHeight="1">
      <c r="A11" s="8" t="s">
        <v>2</v>
      </c>
      <c r="B11" s="9" t="s">
        <v>3</v>
      </c>
      <c r="C11" s="307" t="s">
        <v>4</v>
      </c>
      <c r="D11" s="307"/>
      <c r="E11" s="307"/>
      <c r="F11" s="307"/>
      <c r="G11" s="307"/>
      <c r="H11" s="307"/>
      <c r="I11" s="307"/>
    </row>
    <row r="12" spans="1:9" ht="32.25" customHeight="1">
      <c r="A12" s="11"/>
    </row>
    <row r="13" spans="1:9" ht="32.25" customHeight="1">
      <c r="A13" s="10" t="s">
        <v>5</v>
      </c>
      <c r="B13" s="306"/>
      <c r="C13" s="306"/>
      <c r="D13" s="306"/>
      <c r="E13" s="306"/>
      <c r="F13" s="306"/>
      <c r="G13" s="306"/>
      <c r="H13" s="306"/>
      <c r="I13" s="306"/>
    </row>
    <row r="14" spans="1:9" s="7" customFormat="1" ht="69" customHeight="1">
      <c r="A14" s="10" t="s">
        <v>7</v>
      </c>
      <c r="B14" s="307" t="s">
        <v>6</v>
      </c>
      <c r="C14" s="307"/>
      <c r="D14" s="307"/>
      <c r="E14" s="307"/>
      <c r="F14" s="307"/>
      <c r="G14" s="307"/>
      <c r="H14" s="307"/>
      <c r="I14" s="307"/>
    </row>
    <row r="15" spans="1:9" s="7" customFormat="1" ht="54" customHeight="1">
      <c r="A15" s="10" t="s">
        <v>8</v>
      </c>
      <c r="B15" s="307"/>
      <c r="C15" s="307"/>
      <c r="D15" s="307"/>
      <c r="E15" s="307"/>
      <c r="F15" s="307"/>
      <c r="G15" s="307"/>
      <c r="H15" s="307"/>
      <c r="I15" s="307"/>
    </row>
    <row r="16" spans="1:9" s="7" customFormat="1" ht="54" customHeight="1">
      <c r="A16" s="8" t="s">
        <v>9</v>
      </c>
      <c r="B16" s="307"/>
      <c r="C16" s="307"/>
      <c r="D16" s="307"/>
      <c r="E16" s="307"/>
      <c r="F16" s="307"/>
      <c r="G16" s="307"/>
      <c r="H16" s="307"/>
      <c r="I16" s="307"/>
    </row>
    <row r="18" spans="1:9" s="7" customFormat="1" ht="54.75" customHeight="1">
      <c r="A18" s="8" t="s">
        <v>10</v>
      </c>
      <c r="B18" s="305" t="s">
        <v>466</v>
      </c>
      <c r="C18" s="305"/>
      <c r="D18" s="305"/>
      <c r="E18" s="305"/>
      <c r="F18" s="305"/>
      <c r="G18" s="305"/>
      <c r="H18" s="305"/>
      <c r="I18" s="305"/>
    </row>
    <row r="21" spans="1:9">
      <c r="B21" s="238" t="s">
        <v>11</v>
      </c>
      <c r="C21" s="239" t="s">
        <v>12</v>
      </c>
      <c r="D21" s="239" t="s">
        <v>13</v>
      </c>
      <c r="E21" s="239" t="s">
        <v>14</v>
      </c>
    </row>
    <row r="22" spans="1:9">
      <c r="B22" s="240" t="s">
        <v>15</v>
      </c>
      <c r="C22" s="241" t="s">
        <v>16</v>
      </c>
      <c r="D22" s="241" t="s">
        <v>17</v>
      </c>
      <c r="E22" s="241" t="s">
        <v>18</v>
      </c>
    </row>
    <row r="23" spans="1:9">
      <c r="B23" s="242" t="s">
        <v>19</v>
      </c>
      <c r="C23" s="243" t="s">
        <v>10</v>
      </c>
      <c r="D23" s="243" t="s">
        <v>10</v>
      </c>
      <c r="E23" s="243" t="s">
        <v>10</v>
      </c>
    </row>
    <row r="24" spans="1:9">
      <c r="B24" s="240">
        <v>1</v>
      </c>
      <c r="C24" s="244">
        <v>45243</v>
      </c>
      <c r="D24" s="244">
        <v>45272</v>
      </c>
      <c r="E24" s="24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E05DB5E-181C-4807-9C4E-2F2C62B37E4A}"/>
    <dataValidation type="list" allowBlank="1" showInputMessage="1" showErrorMessage="1" sqref="B11" xr:uid="{8C86B367-A224-431D-A4CF-5E95827464D7}">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17" sqref="B17:J20"/>
    </sheetView>
  </sheetViews>
  <sheetFormatPr baseColWidth="10" defaultColWidth="11.42578125" defaultRowHeight="15"/>
  <sheetData>
    <row r="2" spans="2:10" ht="18.75">
      <c r="B2" s="311" t="s">
        <v>20</v>
      </c>
      <c r="C2" s="311"/>
      <c r="D2" s="311"/>
      <c r="E2" s="311"/>
      <c r="F2" s="311"/>
      <c r="G2" s="311"/>
      <c r="H2" s="311"/>
      <c r="I2" s="311"/>
      <c r="J2" s="311"/>
    </row>
    <row r="3" spans="2:10" ht="15.75" thickBot="1"/>
    <row r="4" spans="2:10">
      <c r="B4" s="312" t="s">
        <v>21</v>
      </c>
      <c r="C4" s="313"/>
      <c r="D4" s="313"/>
      <c r="E4" s="313"/>
      <c r="F4" s="313"/>
      <c r="G4" s="313"/>
      <c r="H4" s="313"/>
      <c r="I4" s="313"/>
      <c r="J4" s="314"/>
    </row>
    <row r="5" spans="2:10">
      <c r="B5" s="315"/>
      <c r="C5" s="316"/>
      <c r="D5" s="316"/>
      <c r="E5" s="316"/>
      <c r="F5" s="316"/>
      <c r="G5" s="316"/>
      <c r="H5" s="316"/>
      <c r="I5" s="316"/>
      <c r="J5" s="317"/>
    </row>
    <row r="6" spans="2:10">
      <c r="B6" s="315"/>
      <c r="C6" s="316"/>
      <c r="D6" s="316"/>
      <c r="E6" s="316"/>
      <c r="F6" s="316"/>
      <c r="G6" s="316"/>
      <c r="H6" s="316"/>
      <c r="I6" s="316"/>
      <c r="J6" s="317"/>
    </row>
    <row r="7" spans="2:10" ht="15.75" thickBot="1">
      <c r="B7" s="318"/>
      <c r="C7" s="319"/>
      <c r="D7" s="319"/>
      <c r="E7" s="319"/>
      <c r="F7" s="319"/>
      <c r="G7" s="319"/>
      <c r="H7" s="319"/>
      <c r="I7" s="319"/>
      <c r="J7" s="320"/>
    </row>
    <row r="9" spans="2:10">
      <c r="B9" s="321" t="s">
        <v>22</v>
      </c>
      <c r="C9" s="322"/>
      <c r="D9" s="322"/>
      <c r="E9" s="322"/>
      <c r="F9" s="322"/>
      <c r="G9" s="322"/>
      <c r="H9" s="322"/>
      <c r="I9" s="322"/>
      <c r="J9" s="323"/>
    </row>
    <row r="10" spans="2:10">
      <c r="B10" s="324"/>
      <c r="C10" s="316"/>
      <c r="D10" s="316"/>
      <c r="E10" s="316"/>
      <c r="F10" s="316"/>
      <c r="G10" s="316"/>
      <c r="H10" s="316"/>
      <c r="I10" s="316"/>
      <c r="J10" s="325"/>
    </row>
    <row r="11" spans="2:10">
      <c r="B11" s="324"/>
      <c r="C11" s="316"/>
      <c r="D11" s="316"/>
      <c r="E11" s="316"/>
      <c r="F11" s="316"/>
      <c r="G11" s="316"/>
      <c r="H11" s="316"/>
      <c r="I11" s="316"/>
      <c r="J11" s="325"/>
    </row>
    <row r="12" spans="2:10">
      <c r="B12" s="324"/>
      <c r="C12" s="316"/>
      <c r="D12" s="316"/>
      <c r="E12" s="316"/>
      <c r="F12" s="316"/>
      <c r="G12" s="316"/>
      <c r="H12" s="316"/>
      <c r="I12" s="316"/>
      <c r="J12" s="325"/>
    </row>
    <row r="13" spans="2:10">
      <c r="B13" s="324"/>
      <c r="C13" s="316"/>
      <c r="D13" s="316"/>
      <c r="E13" s="316"/>
      <c r="F13" s="316"/>
      <c r="G13" s="316"/>
      <c r="H13" s="316"/>
      <c r="I13" s="316"/>
      <c r="J13" s="325"/>
    </row>
    <row r="14" spans="2:10">
      <c r="B14" s="324"/>
      <c r="C14" s="316"/>
      <c r="D14" s="316"/>
      <c r="E14" s="316"/>
      <c r="F14" s="316"/>
      <c r="G14" s="316"/>
      <c r="H14" s="316"/>
      <c r="I14" s="316"/>
      <c r="J14" s="325"/>
    </row>
    <row r="15" spans="2:10">
      <c r="B15" s="326"/>
      <c r="C15" s="327"/>
      <c r="D15" s="327"/>
      <c r="E15" s="327"/>
      <c r="F15" s="327"/>
      <c r="G15" s="327"/>
      <c r="H15" s="327"/>
      <c r="I15" s="327"/>
      <c r="J15" s="328"/>
    </row>
    <row r="17" spans="2:10">
      <c r="B17" s="321" t="s">
        <v>23</v>
      </c>
      <c r="C17" s="322"/>
      <c r="D17" s="322"/>
      <c r="E17" s="322"/>
      <c r="F17" s="322"/>
      <c r="G17" s="322"/>
      <c r="H17" s="322"/>
      <c r="I17" s="322"/>
      <c r="J17" s="323"/>
    </row>
    <row r="18" spans="2:10">
      <c r="B18" s="324"/>
      <c r="C18" s="316"/>
      <c r="D18" s="316"/>
      <c r="E18" s="316"/>
      <c r="F18" s="316"/>
      <c r="G18" s="316"/>
      <c r="H18" s="316"/>
      <c r="I18" s="316"/>
      <c r="J18" s="325"/>
    </row>
    <row r="19" spans="2:10">
      <c r="B19" s="324"/>
      <c r="C19" s="316"/>
      <c r="D19" s="316"/>
      <c r="E19" s="316"/>
      <c r="F19" s="316"/>
      <c r="G19" s="316"/>
      <c r="H19" s="316"/>
      <c r="I19" s="316"/>
      <c r="J19" s="325"/>
    </row>
    <row r="20" spans="2:10">
      <c r="B20" s="326"/>
      <c r="C20" s="327"/>
      <c r="D20" s="327"/>
      <c r="E20" s="327"/>
      <c r="F20" s="327"/>
      <c r="G20" s="327"/>
      <c r="H20" s="327"/>
      <c r="I20" s="327"/>
      <c r="J20" s="328"/>
    </row>
    <row r="22" spans="2:10">
      <c r="B22" s="321" t="s">
        <v>24</v>
      </c>
      <c r="C22" s="322"/>
      <c r="D22" s="322"/>
      <c r="E22" s="322"/>
      <c r="F22" s="322"/>
      <c r="G22" s="322"/>
      <c r="H22" s="322"/>
      <c r="I22" s="322"/>
      <c r="J22" s="323"/>
    </row>
    <row r="23" spans="2:10">
      <c r="B23" s="324"/>
      <c r="C23" s="316"/>
      <c r="D23" s="316"/>
      <c r="E23" s="316"/>
      <c r="F23" s="316"/>
      <c r="G23" s="316"/>
      <c r="H23" s="316"/>
      <c r="I23" s="316"/>
      <c r="J23" s="325"/>
    </row>
    <row r="24" spans="2:10">
      <c r="B24" s="324"/>
      <c r="C24" s="316"/>
      <c r="D24" s="316"/>
      <c r="E24" s="316"/>
      <c r="F24" s="316"/>
      <c r="G24" s="316"/>
      <c r="H24" s="316"/>
      <c r="I24" s="316"/>
      <c r="J24" s="325"/>
    </row>
    <row r="25" spans="2:10">
      <c r="B25" s="324"/>
      <c r="C25" s="316"/>
      <c r="D25" s="316"/>
      <c r="E25" s="316"/>
      <c r="F25" s="316"/>
      <c r="G25" s="316"/>
      <c r="H25" s="316"/>
      <c r="I25" s="316"/>
      <c r="J25" s="325"/>
    </row>
    <row r="26" spans="2:10">
      <c r="B26" s="324"/>
      <c r="C26" s="316"/>
      <c r="D26" s="316"/>
      <c r="E26" s="316"/>
      <c r="F26" s="316"/>
      <c r="G26" s="316"/>
      <c r="H26" s="316"/>
      <c r="I26" s="316"/>
      <c r="J26" s="325"/>
    </row>
    <row r="27" spans="2:10">
      <c r="B27" s="324"/>
      <c r="C27" s="316"/>
      <c r="D27" s="316"/>
      <c r="E27" s="316"/>
      <c r="F27" s="316"/>
      <c r="G27" s="316"/>
      <c r="H27" s="316"/>
      <c r="I27" s="316"/>
      <c r="J27" s="325"/>
    </row>
    <row r="28" spans="2:10">
      <c r="B28" s="324"/>
      <c r="C28" s="316"/>
      <c r="D28" s="316"/>
      <c r="E28" s="316"/>
      <c r="F28" s="316"/>
      <c r="G28" s="316"/>
      <c r="H28" s="316"/>
      <c r="I28" s="316"/>
      <c r="J28" s="325"/>
    </row>
    <row r="29" spans="2:10">
      <c r="B29" s="324"/>
      <c r="C29" s="316"/>
      <c r="D29" s="316"/>
      <c r="E29" s="316"/>
      <c r="F29" s="316"/>
      <c r="G29" s="316"/>
      <c r="H29" s="316"/>
      <c r="I29" s="316"/>
      <c r="J29" s="325"/>
    </row>
    <row r="30" spans="2:10">
      <c r="B30" s="326"/>
      <c r="C30" s="327"/>
      <c r="D30" s="327"/>
      <c r="E30" s="327"/>
      <c r="F30" s="327"/>
      <c r="G30" s="327"/>
      <c r="H30" s="327"/>
      <c r="I30" s="327"/>
      <c r="J30" s="32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78" zoomScaleNormal="78" workbookViewId="0">
      <selection activeCell="D7" sqref="D7:E7"/>
    </sheetView>
  </sheetViews>
  <sheetFormatPr baseColWidth="10" defaultColWidth="10.42578125" defaultRowHeight="14.25"/>
  <cols>
    <col min="1" max="1" width="53.28515625" style="218" customWidth="1"/>
    <col min="2" max="2" width="15.42578125" style="219" customWidth="1"/>
    <col min="3" max="3" width="59.5703125" style="186" customWidth="1"/>
    <col min="4" max="4" width="24.140625" style="219" customWidth="1"/>
    <col min="5" max="5" width="55.7109375" style="186" customWidth="1"/>
    <col min="6" max="6" width="4.7109375" style="186" customWidth="1"/>
    <col min="7" max="16384" width="10.42578125" style="186"/>
  </cols>
  <sheetData>
    <row r="1" spans="1:8" ht="79.900000000000006" customHeight="1">
      <c r="A1" s="184"/>
      <c r="B1" s="330" t="s">
        <v>25</v>
      </c>
      <c r="C1" s="330"/>
      <c r="D1" s="330"/>
      <c r="E1" s="184"/>
      <c r="F1" s="185"/>
      <c r="G1" s="185"/>
      <c r="H1" s="185"/>
    </row>
    <row r="2" spans="1:8" ht="54.75" customHeight="1">
      <c r="A2" s="187" t="s">
        <v>26</v>
      </c>
      <c r="B2" s="331" t="s">
        <v>467</v>
      </c>
      <c r="C2" s="332"/>
      <c r="D2" s="188" t="s">
        <v>27</v>
      </c>
      <c r="E2" s="189" t="s">
        <v>4</v>
      </c>
    </row>
    <row r="3" spans="1:8" ht="16.899999999999999" customHeight="1">
      <c r="A3" s="190"/>
      <c r="B3" s="191"/>
      <c r="C3" s="191"/>
      <c r="D3" s="192"/>
      <c r="E3" s="191"/>
    </row>
    <row r="4" spans="1:8" ht="54.75" customHeight="1">
      <c r="A4" s="187" t="s">
        <v>28</v>
      </c>
      <c r="B4" s="333" t="s">
        <v>467</v>
      </c>
      <c r="C4" s="334"/>
      <c r="D4" s="334"/>
      <c r="E4" s="334"/>
    </row>
    <row r="5" spans="1:8" ht="13.15" customHeight="1">
      <c r="A5" s="193"/>
      <c r="B5" s="194"/>
      <c r="D5" s="192"/>
      <c r="E5" s="192"/>
    </row>
    <row r="6" spans="1:8" ht="21" customHeight="1">
      <c r="A6" s="335" t="s">
        <v>29</v>
      </c>
      <c r="B6" s="336" t="s">
        <v>30</v>
      </c>
      <c r="C6" s="336"/>
      <c r="D6" s="336" t="s">
        <v>31</v>
      </c>
      <c r="E6" s="336"/>
    </row>
    <row r="7" spans="1:8" ht="151.5" customHeight="1">
      <c r="A7" s="335"/>
      <c r="B7" s="337" t="s">
        <v>32</v>
      </c>
      <c r="C7" s="338"/>
      <c r="D7" s="339"/>
      <c r="E7" s="339"/>
    </row>
    <row r="8" spans="1:8" ht="21" customHeight="1">
      <c r="A8" s="193"/>
      <c r="B8" s="194"/>
      <c r="D8" s="192"/>
      <c r="E8" s="192"/>
    </row>
    <row r="9" spans="1:8" ht="19.899999999999999" customHeight="1">
      <c r="A9" s="329" t="s">
        <v>33</v>
      </c>
      <c r="B9" s="329"/>
      <c r="C9" s="329"/>
      <c r="D9" s="329"/>
      <c r="E9" s="329"/>
    </row>
    <row r="10" spans="1:8" ht="19.899999999999999" customHeight="1">
      <c r="A10" s="195" t="s">
        <v>34</v>
      </c>
      <c r="B10" s="195" t="s">
        <v>35</v>
      </c>
      <c r="C10" s="195" t="s">
        <v>36</v>
      </c>
      <c r="D10" s="195" t="s">
        <v>37</v>
      </c>
      <c r="E10" s="195" t="s">
        <v>38</v>
      </c>
    </row>
    <row r="11" spans="1:8" s="199" customFormat="1" ht="118.5" customHeight="1">
      <c r="A11" s="341" t="s">
        <v>39</v>
      </c>
      <c r="B11" s="196">
        <v>1</v>
      </c>
      <c r="C11" s="197" t="s">
        <v>40</v>
      </c>
      <c r="D11" s="198">
        <v>1</v>
      </c>
      <c r="E11" s="197" t="s">
        <v>41</v>
      </c>
    </row>
    <row r="12" spans="1:8" s="199" customFormat="1" ht="113.25" customHeight="1">
      <c r="A12" s="341"/>
      <c r="B12" s="196">
        <v>2</v>
      </c>
      <c r="C12" s="197" t="s">
        <v>42</v>
      </c>
      <c r="D12" s="198"/>
      <c r="E12" s="197"/>
    </row>
    <row r="13" spans="1:8" ht="79.900000000000006" customHeight="1">
      <c r="A13" s="342" t="s">
        <v>43</v>
      </c>
      <c r="B13" s="200">
        <v>3</v>
      </c>
      <c r="C13" s="201" t="s">
        <v>44</v>
      </c>
      <c r="D13" s="200">
        <v>2</v>
      </c>
      <c r="E13" s="201" t="s">
        <v>45</v>
      </c>
    </row>
    <row r="14" spans="1:8" ht="79.900000000000006" customHeight="1">
      <c r="A14" s="342"/>
      <c r="B14" s="200">
        <v>4</v>
      </c>
      <c r="C14" s="201" t="s">
        <v>46</v>
      </c>
      <c r="D14" s="200"/>
      <c r="E14" s="201"/>
    </row>
    <row r="15" spans="1:8" ht="79.900000000000006" customHeight="1">
      <c r="A15" s="342"/>
      <c r="B15" s="200">
        <v>5</v>
      </c>
      <c r="C15" s="201" t="s">
        <v>47</v>
      </c>
      <c r="D15" s="200"/>
      <c r="E15" s="201"/>
    </row>
    <row r="16" spans="1:8" ht="79.900000000000006" customHeight="1">
      <c r="A16" s="340" t="s">
        <v>48</v>
      </c>
      <c r="B16" s="200">
        <v>6</v>
      </c>
      <c r="C16" s="201" t="s">
        <v>49</v>
      </c>
      <c r="D16" s="200">
        <v>3</v>
      </c>
      <c r="E16" s="197" t="s">
        <v>50</v>
      </c>
    </row>
    <row r="17" spans="1:10" ht="79.900000000000006" customHeight="1">
      <c r="A17" s="340"/>
      <c r="B17" s="200">
        <v>7</v>
      </c>
      <c r="C17" s="201" t="s">
        <v>51</v>
      </c>
      <c r="D17" s="200">
        <v>4</v>
      </c>
      <c r="E17" s="197" t="s">
        <v>52</v>
      </c>
    </row>
    <row r="18" spans="1:10" ht="79.900000000000006" customHeight="1">
      <c r="A18" s="340"/>
      <c r="B18" s="200">
        <v>8</v>
      </c>
      <c r="C18" s="201" t="s">
        <v>53</v>
      </c>
      <c r="D18" s="200"/>
      <c r="E18" s="202"/>
    </row>
    <row r="19" spans="1:10" ht="79.900000000000006" customHeight="1">
      <c r="A19" s="340"/>
      <c r="B19" s="200">
        <v>9</v>
      </c>
      <c r="C19" s="201" t="s">
        <v>54</v>
      </c>
      <c r="D19" s="200"/>
      <c r="E19" s="201"/>
    </row>
    <row r="20" spans="1:10" ht="79.900000000000006" customHeight="1">
      <c r="A20" s="340"/>
      <c r="B20" s="200">
        <v>10</v>
      </c>
      <c r="C20" s="201" t="s">
        <v>55</v>
      </c>
      <c r="D20" s="200"/>
      <c r="E20" s="197"/>
      <c r="J20" s="203"/>
    </row>
    <row r="21" spans="1:10" ht="79.900000000000006" customHeight="1">
      <c r="A21" s="340"/>
      <c r="B21" s="200">
        <v>11</v>
      </c>
      <c r="C21" s="201" t="s">
        <v>56</v>
      </c>
      <c r="D21" s="200"/>
      <c r="E21" s="201"/>
      <c r="J21" s="203"/>
    </row>
    <row r="22" spans="1:10" ht="79.900000000000006" customHeight="1">
      <c r="A22" s="340"/>
      <c r="B22" s="200">
        <v>12</v>
      </c>
      <c r="C22" s="201" t="s">
        <v>57</v>
      </c>
      <c r="D22" s="200"/>
      <c r="E22" s="201"/>
      <c r="J22" s="203"/>
    </row>
    <row r="23" spans="1:10" ht="79.900000000000006" customHeight="1">
      <c r="A23" s="340" t="s">
        <v>58</v>
      </c>
      <c r="B23" s="200">
        <v>13</v>
      </c>
      <c r="C23" s="197" t="s">
        <v>59</v>
      </c>
      <c r="D23" s="196">
        <v>5</v>
      </c>
      <c r="E23" s="197" t="s">
        <v>60</v>
      </c>
    </row>
    <row r="24" spans="1:10" ht="79.900000000000006" customHeight="1">
      <c r="A24" s="340"/>
      <c r="B24" s="200">
        <v>14</v>
      </c>
      <c r="C24" s="197" t="s">
        <v>61</v>
      </c>
      <c r="D24" s="196">
        <v>6</v>
      </c>
      <c r="E24" s="197" t="s">
        <v>62</v>
      </c>
    </row>
    <row r="25" spans="1:10" ht="79.900000000000006" customHeight="1">
      <c r="A25" s="340"/>
      <c r="B25" s="200">
        <v>15</v>
      </c>
      <c r="C25" s="197" t="s">
        <v>63</v>
      </c>
      <c r="D25" s="196">
        <v>7</v>
      </c>
      <c r="E25" s="197" t="s">
        <v>64</v>
      </c>
    </row>
    <row r="26" spans="1:10" ht="79.900000000000006" customHeight="1">
      <c r="A26" s="340"/>
      <c r="B26" s="200">
        <v>16</v>
      </c>
      <c r="C26" s="197" t="s">
        <v>65</v>
      </c>
      <c r="D26" s="196"/>
      <c r="E26" s="197"/>
    </row>
    <row r="27" spans="1:10" ht="174.4" customHeight="1">
      <c r="A27" s="204" t="s">
        <v>66</v>
      </c>
      <c r="B27" s="200">
        <v>17</v>
      </c>
      <c r="C27" s="197" t="s">
        <v>67</v>
      </c>
      <c r="D27" s="196">
        <v>8</v>
      </c>
      <c r="E27" s="197" t="s">
        <v>68</v>
      </c>
    </row>
    <row r="28" spans="1:10" ht="48.75" customHeight="1">
      <c r="A28" s="340" t="s">
        <v>69</v>
      </c>
      <c r="B28" s="200">
        <v>18</v>
      </c>
      <c r="C28" s="205" t="s">
        <v>70</v>
      </c>
      <c r="D28" s="200"/>
      <c r="E28" s="201"/>
    </row>
    <row r="29" spans="1:10" ht="87" customHeight="1">
      <c r="A29" s="340"/>
      <c r="B29" s="200">
        <v>19</v>
      </c>
      <c r="C29" s="205" t="s">
        <v>71</v>
      </c>
      <c r="D29" s="200"/>
      <c r="E29" s="201"/>
    </row>
    <row r="30" spans="1:10" ht="19.899999999999999" customHeight="1">
      <c r="A30" s="329" t="s">
        <v>72</v>
      </c>
      <c r="B30" s="329"/>
      <c r="C30" s="329"/>
      <c r="D30" s="329"/>
      <c r="E30" s="329"/>
    </row>
    <row r="31" spans="1:10" ht="19.899999999999999" customHeight="1">
      <c r="A31" s="195" t="s">
        <v>34</v>
      </c>
      <c r="B31" s="195" t="s">
        <v>35</v>
      </c>
      <c r="C31" s="195" t="s">
        <v>73</v>
      </c>
      <c r="D31" s="195" t="s">
        <v>37</v>
      </c>
      <c r="E31" s="195" t="s">
        <v>74</v>
      </c>
    </row>
    <row r="32" spans="1:10" ht="98.65" customHeight="1">
      <c r="A32" s="340" t="s">
        <v>75</v>
      </c>
      <c r="B32" s="196">
        <v>1</v>
      </c>
      <c r="C32" s="197" t="s">
        <v>76</v>
      </c>
      <c r="D32" s="196">
        <v>1</v>
      </c>
      <c r="E32" s="197" t="s">
        <v>77</v>
      </c>
    </row>
    <row r="33" spans="1:5" ht="81" customHeight="1">
      <c r="A33" s="340"/>
      <c r="B33" s="196">
        <v>2</v>
      </c>
      <c r="C33" s="197" t="s">
        <v>78</v>
      </c>
      <c r="D33" s="196">
        <v>2</v>
      </c>
      <c r="E33" s="197" t="s">
        <v>79</v>
      </c>
    </row>
    <row r="34" spans="1:5" ht="91.9" customHeight="1">
      <c r="A34" s="340"/>
      <c r="B34" s="196"/>
      <c r="C34" s="197"/>
      <c r="D34" s="196">
        <v>3</v>
      </c>
      <c r="E34" s="197" t="s">
        <v>80</v>
      </c>
    </row>
    <row r="35" spans="1:5" ht="68.25" customHeight="1">
      <c r="A35" s="340"/>
      <c r="B35" s="196"/>
      <c r="C35" s="197"/>
      <c r="D35" s="196">
        <v>4</v>
      </c>
      <c r="E35" s="197" t="s">
        <v>81</v>
      </c>
    </row>
    <row r="36" spans="1:5" ht="68.25" customHeight="1">
      <c r="A36" s="340"/>
      <c r="B36" s="196"/>
      <c r="C36" s="199"/>
      <c r="D36" s="196">
        <v>5</v>
      </c>
      <c r="E36" s="197" t="s">
        <v>82</v>
      </c>
    </row>
    <row r="37" spans="1:5" ht="41.65" customHeight="1">
      <c r="A37" s="340"/>
      <c r="B37" s="196"/>
      <c r="C37" s="205"/>
      <c r="D37" s="196">
        <v>6</v>
      </c>
      <c r="E37" s="197" t="s">
        <v>83</v>
      </c>
    </row>
    <row r="38" spans="1:5" ht="49.5" customHeight="1">
      <c r="A38" s="340"/>
      <c r="B38" s="196"/>
      <c r="C38" s="205"/>
      <c r="D38" s="196">
        <v>7</v>
      </c>
      <c r="E38" s="205" t="s">
        <v>84</v>
      </c>
    </row>
    <row r="39" spans="1:5" ht="49.5" customHeight="1">
      <c r="A39" s="340" t="s">
        <v>85</v>
      </c>
      <c r="B39" s="196">
        <v>3</v>
      </c>
      <c r="C39" s="205" t="s">
        <v>86</v>
      </c>
      <c r="D39" s="196">
        <v>8</v>
      </c>
      <c r="E39" s="205" t="s">
        <v>87</v>
      </c>
    </row>
    <row r="40" spans="1:5" ht="49.5" customHeight="1">
      <c r="A40" s="340"/>
      <c r="B40" s="196"/>
      <c r="C40" s="205"/>
      <c r="D40" s="196">
        <v>9</v>
      </c>
      <c r="E40" s="205" t="s">
        <v>88</v>
      </c>
    </row>
    <row r="41" spans="1:5" s="206" customFormat="1" ht="68.25" customHeight="1">
      <c r="A41" s="340"/>
      <c r="B41" s="196"/>
      <c r="C41" s="205"/>
      <c r="D41" s="196">
        <v>10</v>
      </c>
      <c r="E41" s="205" t="s">
        <v>89</v>
      </c>
    </row>
    <row r="42" spans="1:5" s="206" customFormat="1" ht="78.75" customHeight="1">
      <c r="A42" s="340"/>
      <c r="B42" s="196"/>
      <c r="C42" s="207"/>
      <c r="D42" s="196">
        <v>11</v>
      </c>
      <c r="E42" s="205" t="s">
        <v>90</v>
      </c>
    </row>
    <row r="43" spans="1:5" s="206" customFormat="1" ht="42.75">
      <c r="A43" s="340" t="s">
        <v>91</v>
      </c>
      <c r="B43" s="196">
        <v>4</v>
      </c>
      <c r="C43" s="197" t="s">
        <v>92</v>
      </c>
      <c r="D43" s="196">
        <v>12</v>
      </c>
      <c r="E43" s="208" t="s">
        <v>93</v>
      </c>
    </row>
    <row r="44" spans="1:5" s="206" customFormat="1" ht="55.5" customHeight="1">
      <c r="A44" s="340"/>
      <c r="B44" s="196">
        <v>5</v>
      </c>
      <c r="C44" s="197" t="s">
        <v>94</v>
      </c>
      <c r="D44" s="196"/>
      <c r="E44" s="197"/>
    </row>
    <row r="45" spans="1:5" s="206" customFormat="1" ht="42.75">
      <c r="A45" s="340"/>
      <c r="B45" s="196">
        <v>6</v>
      </c>
      <c r="C45" s="197" t="s">
        <v>95</v>
      </c>
      <c r="D45" s="196">
        <v>13</v>
      </c>
      <c r="E45" s="197" t="s">
        <v>96</v>
      </c>
    </row>
    <row r="46" spans="1:5" s="206" customFormat="1" ht="61.5" customHeight="1">
      <c r="A46" s="340"/>
      <c r="B46" s="196">
        <v>7</v>
      </c>
      <c r="C46" s="197" t="s">
        <v>97</v>
      </c>
      <c r="D46" s="196">
        <v>14</v>
      </c>
      <c r="E46" s="197" t="s">
        <v>98</v>
      </c>
    </row>
    <row r="47" spans="1:5" ht="71.25" customHeight="1">
      <c r="A47" s="340"/>
      <c r="B47" s="196">
        <v>8</v>
      </c>
      <c r="C47" s="208" t="s">
        <v>99</v>
      </c>
      <c r="D47" s="196">
        <v>15</v>
      </c>
      <c r="E47" s="197" t="s">
        <v>100</v>
      </c>
    </row>
    <row r="48" spans="1:5" ht="105" customHeight="1">
      <c r="A48" s="340"/>
      <c r="B48" s="196">
        <v>9</v>
      </c>
      <c r="C48" s="197" t="s">
        <v>101</v>
      </c>
      <c r="D48" s="196">
        <v>16</v>
      </c>
      <c r="E48" s="197" t="s">
        <v>102</v>
      </c>
    </row>
    <row r="49" spans="1:5" ht="93.75" customHeight="1">
      <c r="A49" s="340" t="s">
        <v>103</v>
      </c>
      <c r="B49" s="196">
        <v>10</v>
      </c>
      <c r="C49" s="197" t="s">
        <v>104</v>
      </c>
      <c r="D49" s="196">
        <v>17</v>
      </c>
      <c r="E49" s="197" t="s">
        <v>105</v>
      </c>
    </row>
    <row r="50" spans="1:5" ht="62.65" customHeight="1">
      <c r="A50" s="340"/>
      <c r="B50" s="196">
        <v>11</v>
      </c>
      <c r="C50" s="197" t="s">
        <v>106</v>
      </c>
      <c r="D50" s="198">
        <v>18</v>
      </c>
      <c r="E50" s="197" t="s">
        <v>107</v>
      </c>
    </row>
    <row r="51" spans="1:5" ht="42.75">
      <c r="A51" s="340"/>
      <c r="B51" s="196">
        <v>12</v>
      </c>
      <c r="C51" s="197" t="s">
        <v>108</v>
      </c>
      <c r="D51" s="198">
        <v>19</v>
      </c>
      <c r="E51" s="197" t="s">
        <v>109</v>
      </c>
    </row>
    <row r="52" spans="1:5" ht="57">
      <c r="A52" s="340" t="s">
        <v>110</v>
      </c>
      <c r="B52" s="196">
        <v>13</v>
      </c>
      <c r="C52" s="197" t="s">
        <v>111</v>
      </c>
      <c r="D52" s="198">
        <v>20</v>
      </c>
      <c r="E52" s="208" t="s">
        <v>112</v>
      </c>
    </row>
    <row r="53" spans="1:5" ht="28.5">
      <c r="A53" s="340"/>
      <c r="B53" s="196">
        <v>14</v>
      </c>
      <c r="C53" s="197" t="s">
        <v>113</v>
      </c>
      <c r="D53" s="198">
        <v>21</v>
      </c>
      <c r="E53" s="208" t="s">
        <v>114</v>
      </c>
    </row>
    <row r="54" spans="1:5" ht="71.25">
      <c r="A54" s="340"/>
      <c r="B54" s="196">
        <v>15</v>
      </c>
      <c r="C54" s="197" t="s">
        <v>115</v>
      </c>
      <c r="D54" s="198"/>
      <c r="E54" s="208"/>
    </row>
    <row r="55" spans="1:5" ht="28.5">
      <c r="A55" s="340"/>
      <c r="B55" s="196">
        <v>16</v>
      </c>
      <c r="C55" s="197" t="s">
        <v>116</v>
      </c>
      <c r="D55" s="198"/>
      <c r="E55" s="208"/>
    </row>
    <row r="56" spans="1:5">
      <c r="A56" s="340"/>
      <c r="B56" s="196">
        <v>17</v>
      </c>
      <c r="C56" s="197" t="s">
        <v>117</v>
      </c>
      <c r="D56" s="198"/>
      <c r="E56" s="208"/>
    </row>
    <row r="57" spans="1:5" ht="28.5">
      <c r="A57" s="340"/>
      <c r="B57" s="196">
        <v>18</v>
      </c>
      <c r="C57" s="197" t="s">
        <v>118</v>
      </c>
      <c r="D57" s="198"/>
      <c r="E57" s="208"/>
    </row>
    <row r="58" spans="1:5" ht="28.5">
      <c r="A58" s="340"/>
      <c r="B58" s="196">
        <v>19</v>
      </c>
      <c r="C58" s="197" t="s">
        <v>119</v>
      </c>
      <c r="D58" s="198"/>
      <c r="E58" s="208"/>
    </row>
    <row r="59" spans="1:5" ht="28.5">
      <c r="A59" s="340"/>
      <c r="B59" s="196">
        <v>20</v>
      </c>
      <c r="C59" s="197" t="s">
        <v>120</v>
      </c>
      <c r="D59" s="198"/>
      <c r="E59" s="208"/>
    </row>
    <row r="60" spans="1:5" ht="42.75">
      <c r="A60" s="340"/>
      <c r="B60" s="196">
        <v>21</v>
      </c>
      <c r="C60" s="197" t="s">
        <v>121</v>
      </c>
      <c r="D60" s="198"/>
      <c r="E60" s="208"/>
    </row>
    <row r="61" spans="1:5" ht="28.5">
      <c r="A61" s="340"/>
      <c r="B61" s="196">
        <v>22</v>
      </c>
      <c r="C61" s="197" t="s">
        <v>122</v>
      </c>
      <c r="D61" s="198"/>
      <c r="E61" s="209"/>
    </row>
    <row r="62" spans="1:5" ht="57">
      <c r="A62" s="340" t="s">
        <v>123</v>
      </c>
      <c r="B62" s="196">
        <v>23</v>
      </c>
      <c r="C62" s="197" t="s">
        <v>124</v>
      </c>
      <c r="D62" s="198">
        <v>22</v>
      </c>
      <c r="E62" s="208" t="s">
        <v>125</v>
      </c>
    </row>
    <row r="63" spans="1:5" ht="42.75">
      <c r="A63" s="340"/>
      <c r="B63" s="196">
        <v>24</v>
      </c>
      <c r="C63" s="197" t="s">
        <v>126</v>
      </c>
      <c r="D63" s="198">
        <v>23</v>
      </c>
      <c r="E63" s="197" t="s">
        <v>127</v>
      </c>
    </row>
    <row r="64" spans="1:5" ht="28.5">
      <c r="A64" s="340"/>
      <c r="B64" s="196">
        <v>25</v>
      </c>
      <c r="C64" s="197" t="s">
        <v>128</v>
      </c>
      <c r="D64" s="198"/>
      <c r="E64" s="208"/>
    </row>
    <row r="65" spans="1:10" ht="57">
      <c r="A65" s="343" t="s">
        <v>129</v>
      </c>
      <c r="B65" s="196">
        <v>26</v>
      </c>
      <c r="C65" s="197" t="s">
        <v>130</v>
      </c>
      <c r="D65" s="198">
        <v>24</v>
      </c>
      <c r="E65" s="208" t="s">
        <v>131</v>
      </c>
    </row>
    <row r="66" spans="1:10" ht="45" customHeight="1">
      <c r="A66" s="345"/>
      <c r="B66" s="196"/>
      <c r="C66" s="197"/>
      <c r="D66" s="198"/>
      <c r="E66" s="198"/>
    </row>
    <row r="67" spans="1:10" ht="76.900000000000006" customHeight="1">
      <c r="A67" s="340" t="s">
        <v>132</v>
      </c>
      <c r="B67" s="196">
        <v>27</v>
      </c>
      <c r="C67" s="197" t="s">
        <v>133</v>
      </c>
      <c r="D67" s="198">
        <v>25</v>
      </c>
      <c r="E67" s="197" t="s">
        <v>134</v>
      </c>
    </row>
    <row r="68" spans="1:10" ht="16.149999999999999" customHeight="1">
      <c r="A68" s="340"/>
      <c r="B68" s="196"/>
      <c r="C68" s="197"/>
      <c r="D68" s="198">
        <v>26</v>
      </c>
      <c r="E68" s="197" t="s">
        <v>135</v>
      </c>
    </row>
    <row r="69" spans="1:10" ht="49.9" customHeight="1">
      <c r="A69" s="340" t="s">
        <v>136</v>
      </c>
      <c r="B69" s="196">
        <v>28</v>
      </c>
      <c r="C69" s="208" t="s">
        <v>137</v>
      </c>
      <c r="D69" s="198">
        <v>27</v>
      </c>
      <c r="E69" s="208" t="s">
        <v>138</v>
      </c>
    </row>
    <row r="70" spans="1:10" ht="49.9" customHeight="1">
      <c r="A70" s="340"/>
      <c r="B70" s="196">
        <v>29</v>
      </c>
      <c r="C70" s="208" t="s">
        <v>139</v>
      </c>
      <c r="D70" s="198">
        <v>28</v>
      </c>
      <c r="E70" s="208" t="s">
        <v>140</v>
      </c>
    </row>
    <row r="71" spans="1:10" ht="49.9" customHeight="1">
      <c r="A71" s="340"/>
      <c r="B71" s="196"/>
      <c r="C71" s="199"/>
      <c r="D71" s="198">
        <v>29</v>
      </c>
      <c r="E71" s="208" t="s">
        <v>141</v>
      </c>
    </row>
    <row r="72" spans="1:10" ht="49.9" customHeight="1">
      <c r="A72" s="340"/>
      <c r="B72" s="196"/>
      <c r="C72" s="210"/>
      <c r="D72" s="198">
        <v>30</v>
      </c>
      <c r="E72" s="208" t="s">
        <v>142</v>
      </c>
    </row>
    <row r="73" spans="1:10" ht="49.9" customHeight="1">
      <c r="A73" s="340"/>
      <c r="B73" s="196"/>
      <c r="C73" s="208"/>
      <c r="D73" s="198">
        <v>31</v>
      </c>
      <c r="E73" s="208" t="s">
        <v>143</v>
      </c>
    </row>
    <row r="74" spans="1:10" ht="49.9" customHeight="1">
      <c r="A74" s="340"/>
      <c r="B74" s="196"/>
      <c r="C74" s="208"/>
      <c r="D74" s="198">
        <v>32</v>
      </c>
      <c r="E74" s="208" t="s">
        <v>144</v>
      </c>
    </row>
    <row r="75" spans="1:10" ht="49.9" customHeight="1">
      <c r="A75" s="340"/>
      <c r="B75" s="196"/>
      <c r="C75" s="208"/>
      <c r="D75" s="198">
        <v>33</v>
      </c>
      <c r="E75" s="210" t="s">
        <v>145</v>
      </c>
    </row>
    <row r="76" spans="1:10" ht="40.15" customHeight="1">
      <c r="A76" s="340"/>
      <c r="B76" s="196"/>
      <c r="C76" s="198"/>
      <c r="D76" s="198">
        <v>34</v>
      </c>
      <c r="E76" s="208" t="s">
        <v>146</v>
      </c>
    </row>
    <row r="77" spans="1:10" ht="40.15" customHeight="1">
      <c r="A77" s="343" t="s">
        <v>147</v>
      </c>
      <c r="B77" s="196">
        <v>30</v>
      </c>
      <c r="C77" s="197" t="s">
        <v>148</v>
      </c>
      <c r="D77" s="198">
        <v>35</v>
      </c>
      <c r="E77" s="197" t="s">
        <v>149</v>
      </c>
    </row>
    <row r="78" spans="1:10" ht="72" customHeight="1">
      <c r="A78" s="344"/>
      <c r="B78" s="196">
        <v>31</v>
      </c>
      <c r="C78" s="197" t="s">
        <v>150</v>
      </c>
      <c r="D78" s="198">
        <v>36</v>
      </c>
      <c r="E78" s="197" t="s">
        <v>151</v>
      </c>
    </row>
    <row r="79" spans="1:10" ht="72" customHeight="1">
      <c r="A79" s="344"/>
      <c r="B79" s="196">
        <v>32</v>
      </c>
      <c r="C79" s="197" t="s">
        <v>152</v>
      </c>
      <c r="D79" s="211">
        <v>37</v>
      </c>
      <c r="E79" s="197" t="s">
        <v>153</v>
      </c>
    </row>
    <row r="80" spans="1:10" ht="72" customHeight="1">
      <c r="A80" s="344"/>
      <c r="B80" s="196">
        <v>33</v>
      </c>
      <c r="C80" s="197" t="s">
        <v>154</v>
      </c>
      <c r="D80" s="211">
        <v>38</v>
      </c>
      <c r="E80" s="197" t="s">
        <v>155</v>
      </c>
      <c r="J80" s="186" t="s">
        <v>156</v>
      </c>
    </row>
    <row r="81" spans="1:5" ht="72" customHeight="1">
      <c r="A81" s="344"/>
      <c r="B81" s="212">
        <v>34</v>
      </c>
      <c r="C81" s="213" t="s">
        <v>157</v>
      </c>
      <c r="D81" s="214">
        <v>39</v>
      </c>
      <c r="E81" s="213" t="s">
        <v>158</v>
      </c>
    </row>
    <row r="82" spans="1:5" ht="72" customHeight="1">
      <c r="A82" s="215"/>
      <c r="B82" s="216"/>
      <c r="C82" s="217"/>
      <c r="D82" s="216"/>
      <c r="E82" s="217"/>
    </row>
  </sheetData>
  <mergeCells count="25">
    <mergeCell ref="A77:A81"/>
    <mergeCell ref="A52:A61"/>
    <mergeCell ref="A62:A64"/>
    <mergeCell ref="A65:A66"/>
    <mergeCell ref="A67:A68"/>
    <mergeCell ref="A69:A76"/>
    <mergeCell ref="A49:A51"/>
    <mergeCell ref="A43:A48"/>
    <mergeCell ref="A11:A12"/>
    <mergeCell ref="A13:A15"/>
    <mergeCell ref="A16:A22"/>
    <mergeCell ref="A23:A26"/>
    <mergeCell ref="A28:A29"/>
    <mergeCell ref="A30:E30"/>
    <mergeCell ref="A32:A38"/>
    <mergeCell ref="A39:A42"/>
    <mergeCell ref="A9:E9"/>
    <mergeCell ref="B1:D1"/>
    <mergeCell ref="B2:C2"/>
    <mergeCell ref="B4:E4"/>
    <mergeCell ref="A6:A7"/>
    <mergeCell ref="B6:C6"/>
    <mergeCell ref="D6:E6"/>
    <mergeCell ref="B7:C7"/>
    <mergeCell ref="D7:E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3"/>
  <sheetViews>
    <sheetView topLeftCell="A7" zoomScale="85" zoomScaleNormal="85" workbookViewId="0">
      <selection activeCell="F13" sqref="F13"/>
    </sheetView>
  </sheetViews>
  <sheetFormatPr baseColWidth="10" defaultColWidth="10.42578125" defaultRowHeight="63" customHeight="1"/>
  <cols>
    <col min="1" max="1" width="60.7109375" style="235" customWidth="1"/>
    <col min="2" max="2" width="12.140625" style="236" customWidth="1"/>
    <col min="3" max="3" width="13.85546875" style="237" customWidth="1"/>
    <col min="4" max="4" width="12.5703125" style="237" customWidth="1"/>
    <col min="5" max="5" width="13.85546875" style="237" customWidth="1"/>
    <col min="6" max="6" width="38.28515625" style="235" customWidth="1"/>
    <col min="7" max="7" width="2.7109375" style="221" customWidth="1"/>
    <col min="8" max="16384" width="10.42578125" style="221"/>
  </cols>
  <sheetData>
    <row r="1" spans="1:6" ht="63" customHeight="1">
      <c r="A1" s="220"/>
      <c r="B1" s="346" t="s">
        <v>159</v>
      </c>
      <c r="C1" s="346"/>
      <c r="D1" s="346"/>
      <c r="E1" s="346"/>
      <c r="F1" s="220"/>
    </row>
    <row r="2" spans="1:6" ht="63" customHeight="1">
      <c r="A2" s="349" t="s">
        <v>160</v>
      </c>
      <c r="B2" s="349"/>
      <c r="C2" s="349"/>
      <c r="D2" s="349"/>
      <c r="E2" s="349"/>
      <c r="F2" s="349"/>
    </row>
    <row r="3" spans="1:6" ht="28.5" customHeight="1">
      <c r="A3" s="347" t="s">
        <v>161</v>
      </c>
      <c r="B3" s="348" t="s">
        <v>162</v>
      </c>
      <c r="C3" s="348"/>
      <c r="D3" s="348"/>
      <c r="E3" s="348"/>
      <c r="F3" s="222" t="s">
        <v>163</v>
      </c>
    </row>
    <row r="4" spans="1:6" ht="32.25" customHeight="1">
      <c r="A4" s="347"/>
      <c r="B4" s="223" t="s">
        <v>164</v>
      </c>
      <c r="C4" s="223" t="s">
        <v>165</v>
      </c>
      <c r="D4" s="223" t="s">
        <v>166</v>
      </c>
      <c r="E4" s="223" t="s">
        <v>167</v>
      </c>
      <c r="F4" s="224"/>
    </row>
    <row r="5" spans="1:6" ht="63" customHeight="1">
      <c r="A5" s="225" t="s">
        <v>168</v>
      </c>
      <c r="B5" s="226"/>
      <c r="C5" s="227"/>
      <c r="D5" s="227">
        <v>8.9</v>
      </c>
      <c r="E5" s="227">
        <v>13.16</v>
      </c>
      <c r="F5" s="228" t="s">
        <v>169</v>
      </c>
    </row>
    <row r="6" spans="1:6" ht="63" customHeight="1">
      <c r="A6" s="229" t="s">
        <v>170</v>
      </c>
      <c r="B6" s="226"/>
      <c r="C6" s="227"/>
      <c r="D6" s="227">
        <v>11</v>
      </c>
      <c r="E6" s="227" t="s">
        <v>171</v>
      </c>
      <c r="F6" s="228" t="s">
        <v>169</v>
      </c>
    </row>
    <row r="7" spans="1:6" ht="63" customHeight="1">
      <c r="A7" s="229" t="s">
        <v>172</v>
      </c>
      <c r="B7" s="230"/>
      <c r="C7" s="231"/>
      <c r="D7" s="231">
        <v>1</v>
      </c>
      <c r="E7" s="231" t="s">
        <v>173</v>
      </c>
      <c r="F7" s="228" t="s">
        <v>169</v>
      </c>
    </row>
    <row r="8" spans="1:6" ht="63" customHeight="1">
      <c r="A8" s="232" t="s">
        <v>174</v>
      </c>
      <c r="B8" s="230">
        <v>16</v>
      </c>
      <c r="C8" s="231">
        <v>3.4</v>
      </c>
      <c r="D8" s="231" t="s">
        <v>175</v>
      </c>
      <c r="E8" s="231" t="s">
        <v>176</v>
      </c>
      <c r="F8" s="228" t="s">
        <v>169</v>
      </c>
    </row>
    <row r="9" spans="1:6" ht="63" customHeight="1">
      <c r="A9" s="232" t="s">
        <v>177</v>
      </c>
      <c r="B9" s="230" t="s">
        <v>178</v>
      </c>
      <c r="C9" s="230">
        <v>7</v>
      </c>
      <c r="D9" s="227" t="s">
        <v>179</v>
      </c>
      <c r="E9" s="227" t="s">
        <v>180</v>
      </c>
      <c r="F9" s="228" t="s">
        <v>169</v>
      </c>
    </row>
    <row r="10" spans="1:6" ht="63" customHeight="1">
      <c r="A10" s="229" t="s">
        <v>181</v>
      </c>
      <c r="B10" s="226"/>
      <c r="C10" s="227"/>
      <c r="D10" s="227" t="s">
        <v>182</v>
      </c>
      <c r="E10" s="227">
        <v>28</v>
      </c>
      <c r="F10" s="228" t="s">
        <v>169</v>
      </c>
    </row>
    <row r="11" spans="1:6" ht="63" customHeight="1">
      <c r="A11" s="233" t="s">
        <v>183</v>
      </c>
      <c r="B11" s="230"/>
      <c r="C11" s="231"/>
      <c r="D11" s="227" t="s">
        <v>184</v>
      </c>
      <c r="E11" s="231">
        <v>20.21</v>
      </c>
      <c r="F11" s="234" t="s">
        <v>169</v>
      </c>
    </row>
    <row r="12" spans="1:6" ht="63" customHeight="1">
      <c r="A12" s="233" t="s">
        <v>185</v>
      </c>
      <c r="B12" s="230"/>
      <c r="C12" s="231"/>
      <c r="D12" s="227" t="s">
        <v>186</v>
      </c>
      <c r="E12" s="231" t="s">
        <v>187</v>
      </c>
      <c r="F12" s="234" t="s">
        <v>169</v>
      </c>
    </row>
    <row r="13" spans="1:6" ht="63" customHeight="1">
      <c r="A13" s="233" t="s">
        <v>188</v>
      </c>
      <c r="B13" s="230">
        <v>2.17</v>
      </c>
      <c r="C13" s="231">
        <v>8</v>
      </c>
      <c r="D13" s="231">
        <v>1</v>
      </c>
      <c r="E13" s="231" t="s">
        <v>189</v>
      </c>
      <c r="F13" s="234" t="s">
        <v>190</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612D8C66-F6C0-4557-B75D-54A38A10DF9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2E6CA6-4D7D-4932-B001-5186D7EBFA2E}"/>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topLeftCell="A4" zoomScale="112" zoomScaleNormal="112" workbookViewId="0">
      <selection activeCell="A41" sqref="A41"/>
    </sheetView>
  </sheetViews>
  <sheetFormatPr baseColWidth="10" defaultColWidth="11.42578125" defaultRowHeight="14.25"/>
  <cols>
    <col min="1" max="1" width="2.7109375" style="16" customWidth="1"/>
    <col min="2" max="2" width="24.7109375" style="16" customWidth="1"/>
    <col min="3" max="3" width="11.28515625" style="43" customWidth="1"/>
    <col min="4" max="4" width="19.28515625" style="43"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79" t="s">
        <v>191</v>
      </c>
      <c r="C2" s="380"/>
      <c r="D2" s="380"/>
      <c r="E2" s="380"/>
      <c r="F2" s="380"/>
      <c r="G2" s="381"/>
    </row>
    <row r="3" spans="2:9" ht="15">
      <c r="B3" s="382" t="s">
        <v>192</v>
      </c>
      <c r="C3" s="383"/>
      <c r="D3" s="384"/>
      <c r="E3" s="384"/>
      <c r="F3" s="384"/>
      <c r="G3" s="385"/>
    </row>
    <row r="4" spans="2:9" ht="88.5" customHeight="1">
      <c r="B4" s="386" t="s">
        <v>193</v>
      </c>
      <c r="C4" s="387"/>
      <c r="D4" s="387"/>
      <c r="E4" s="387"/>
      <c r="F4" s="387"/>
      <c r="G4" s="388"/>
    </row>
    <row r="5" spans="2:9" ht="15">
      <c r="B5" s="117"/>
      <c r="C5" s="118"/>
      <c r="D5" s="119"/>
      <c r="E5" s="120"/>
      <c r="F5" s="120"/>
      <c r="G5" s="120"/>
    </row>
    <row r="6" spans="2:9" ht="16.5" customHeight="1">
      <c r="B6" s="389" t="s">
        <v>194</v>
      </c>
      <c r="C6" s="390"/>
      <c r="D6" s="390"/>
      <c r="E6" s="390"/>
      <c r="F6" s="390"/>
      <c r="G6" s="391"/>
    </row>
    <row r="7" spans="2:9" ht="76.5" customHeight="1">
      <c r="B7" s="389"/>
      <c r="C7" s="390"/>
      <c r="D7" s="390"/>
      <c r="E7" s="390"/>
      <c r="F7" s="390"/>
      <c r="G7" s="391"/>
    </row>
    <row r="8" spans="2:9" ht="15" thickBot="1">
      <c r="B8" s="168"/>
      <c r="C8" s="169"/>
      <c r="D8" s="169"/>
      <c r="E8" s="170"/>
      <c r="F8" s="171"/>
      <c r="G8" s="171"/>
    </row>
    <row r="9" spans="2:9">
      <c r="B9" s="172"/>
      <c r="C9" s="173" t="s">
        <v>195</v>
      </c>
      <c r="D9" s="375" t="s">
        <v>196</v>
      </c>
      <c r="E9" s="376"/>
      <c r="F9" s="377" t="s">
        <v>197</v>
      </c>
      <c r="G9" s="378"/>
    </row>
    <row r="10" spans="2:9" ht="15" customHeight="1">
      <c r="B10" s="174"/>
      <c r="C10" s="123">
        <v>5</v>
      </c>
      <c r="D10" s="394" t="s">
        <v>198</v>
      </c>
      <c r="E10" s="395"/>
      <c r="F10" s="358" t="s">
        <v>199</v>
      </c>
      <c r="G10" s="359"/>
      <c r="H10" s="351"/>
      <c r="I10" s="351"/>
    </row>
    <row r="11" spans="2:9">
      <c r="B11" s="174"/>
      <c r="C11" s="123">
        <v>5</v>
      </c>
      <c r="D11" s="394" t="s">
        <v>200</v>
      </c>
      <c r="E11" s="395"/>
      <c r="F11" s="358" t="s">
        <v>201</v>
      </c>
      <c r="G11" s="359"/>
      <c r="H11" s="351"/>
      <c r="I11" s="351"/>
    </row>
    <row r="12" spans="2:9">
      <c r="B12" s="174"/>
      <c r="C12" s="123">
        <v>5</v>
      </c>
      <c r="D12" s="394" t="s">
        <v>202</v>
      </c>
      <c r="E12" s="395"/>
      <c r="F12" s="358" t="s">
        <v>203</v>
      </c>
      <c r="G12" s="359"/>
      <c r="H12" s="351"/>
      <c r="I12" s="351"/>
    </row>
    <row r="13" spans="2:9" ht="27.75" customHeight="1">
      <c r="B13" s="174"/>
      <c r="C13" s="123">
        <v>5</v>
      </c>
      <c r="D13" s="394" t="s">
        <v>204</v>
      </c>
      <c r="E13" s="395"/>
      <c r="F13" s="358" t="s">
        <v>205</v>
      </c>
      <c r="G13" s="359"/>
      <c r="H13" s="351"/>
      <c r="I13" s="351"/>
    </row>
    <row r="14" spans="2:9">
      <c r="B14" s="174"/>
      <c r="C14" s="123">
        <v>5</v>
      </c>
      <c r="D14" s="394" t="s">
        <v>206</v>
      </c>
      <c r="E14" s="395"/>
      <c r="F14" s="358" t="s">
        <v>207</v>
      </c>
      <c r="G14" s="359"/>
      <c r="H14" s="351"/>
      <c r="I14" s="351"/>
    </row>
    <row r="15" spans="2:9" ht="41.25" customHeight="1">
      <c r="B15" s="174"/>
      <c r="C15" s="123">
        <v>5</v>
      </c>
      <c r="D15" s="394" t="s">
        <v>208</v>
      </c>
      <c r="E15" s="395"/>
      <c r="F15" s="358" t="s">
        <v>209</v>
      </c>
      <c r="G15" s="359"/>
      <c r="H15" s="351"/>
      <c r="I15" s="351"/>
    </row>
    <row r="16" spans="2:9" ht="41.25" customHeight="1">
      <c r="B16" s="174"/>
      <c r="C16" s="123">
        <v>5</v>
      </c>
      <c r="D16" s="392" t="s">
        <v>210</v>
      </c>
      <c r="E16" s="393"/>
      <c r="F16" s="358" t="s">
        <v>211</v>
      </c>
      <c r="G16" s="359"/>
      <c r="H16" s="351"/>
      <c r="I16" s="351"/>
    </row>
    <row r="17" spans="2:9" ht="51.75" customHeight="1">
      <c r="B17" s="174"/>
      <c r="C17" s="123">
        <v>5</v>
      </c>
      <c r="D17" s="393" t="s">
        <v>212</v>
      </c>
      <c r="E17" s="396"/>
      <c r="F17" s="358" t="s">
        <v>213</v>
      </c>
      <c r="G17" s="359"/>
      <c r="H17" s="351"/>
      <c r="I17" s="351"/>
    </row>
    <row r="18" spans="2:9" ht="51.75" customHeight="1">
      <c r="B18" s="174"/>
      <c r="C18" s="123">
        <v>5</v>
      </c>
      <c r="D18" s="392" t="s">
        <v>214</v>
      </c>
      <c r="E18" s="393"/>
      <c r="F18" s="358" t="s">
        <v>215</v>
      </c>
      <c r="G18" s="359"/>
      <c r="H18" s="351"/>
      <c r="I18" s="351"/>
    </row>
    <row r="19" spans="2:9" ht="51.75" customHeight="1">
      <c r="B19" s="174"/>
      <c r="C19" s="123">
        <v>5</v>
      </c>
      <c r="D19" s="124" t="s">
        <v>216</v>
      </c>
      <c r="E19" s="125"/>
      <c r="F19" s="358" t="s">
        <v>217</v>
      </c>
      <c r="G19" s="359"/>
      <c r="H19" s="351"/>
      <c r="I19" s="351"/>
    </row>
    <row r="20" spans="2:9" ht="51.75" customHeight="1">
      <c r="B20" s="174"/>
      <c r="C20" s="123">
        <v>5</v>
      </c>
      <c r="D20" s="124" t="s">
        <v>218</v>
      </c>
      <c r="E20" s="125"/>
      <c r="F20" s="358" t="s">
        <v>219</v>
      </c>
      <c r="G20" s="359"/>
      <c r="H20" s="351"/>
      <c r="I20" s="351"/>
    </row>
    <row r="21" spans="2:9" ht="66.75" customHeight="1">
      <c r="B21" s="174"/>
      <c r="C21" s="123">
        <v>5</v>
      </c>
      <c r="D21" s="392" t="s">
        <v>220</v>
      </c>
      <c r="E21" s="393"/>
      <c r="F21" s="358" t="s">
        <v>221</v>
      </c>
      <c r="G21" s="359"/>
      <c r="H21" s="351"/>
      <c r="I21" s="351"/>
    </row>
    <row r="22" spans="2:9" ht="36" customHeight="1">
      <c r="B22" s="174"/>
      <c r="C22" s="123">
        <v>5</v>
      </c>
      <c r="D22" s="405" t="s">
        <v>222</v>
      </c>
      <c r="E22" s="406"/>
      <c r="F22" s="358" t="s">
        <v>223</v>
      </c>
      <c r="G22" s="359"/>
      <c r="H22" s="357"/>
      <c r="I22" s="357"/>
    </row>
    <row r="23" spans="2:9" ht="26.25" customHeight="1">
      <c r="B23" s="174"/>
      <c r="C23" s="123">
        <v>5</v>
      </c>
      <c r="D23" s="360" t="s">
        <v>224</v>
      </c>
      <c r="E23" s="360"/>
      <c r="F23" s="361" t="s">
        <v>225</v>
      </c>
      <c r="G23" s="359"/>
      <c r="H23" s="351"/>
      <c r="I23" s="351"/>
    </row>
    <row r="24" spans="2:9" ht="26.25" customHeight="1">
      <c r="B24" s="174"/>
      <c r="C24" s="123">
        <v>5</v>
      </c>
      <c r="D24" s="360" t="s">
        <v>226</v>
      </c>
      <c r="E24" s="360"/>
      <c r="F24" s="361" t="s">
        <v>227</v>
      </c>
      <c r="G24" s="359"/>
      <c r="H24" s="351"/>
      <c r="I24" s="351"/>
    </row>
    <row r="25" spans="2:9" ht="26.25" customHeight="1">
      <c r="B25" s="174"/>
      <c r="C25" s="123">
        <v>5</v>
      </c>
      <c r="D25" s="397" t="s">
        <v>228</v>
      </c>
      <c r="E25" s="398"/>
      <c r="F25" s="361" t="s">
        <v>229</v>
      </c>
      <c r="G25" s="359"/>
      <c r="H25" s="351"/>
      <c r="I25" s="351"/>
    </row>
    <row r="26" spans="2:9" ht="27" customHeight="1">
      <c r="B26" s="175"/>
      <c r="C26" s="354" t="s">
        <v>230</v>
      </c>
      <c r="D26" s="355"/>
      <c r="E26" s="355"/>
      <c r="F26" s="355"/>
      <c r="G26" s="356"/>
    </row>
    <row r="27" spans="2:9" ht="27" customHeight="1">
      <c r="B27" s="402" t="s">
        <v>231</v>
      </c>
      <c r="C27" s="403"/>
      <c r="D27" s="403"/>
      <c r="E27" s="403"/>
      <c r="F27" s="403"/>
      <c r="G27" s="404"/>
    </row>
    <row r="28" spans="2:9" ht="10.5" customHeight="1">
      <c r="B28" s="176"/>
      <c r="D28" s="126"/>
      <c r="E28" s="127"/>
      <c r="F28" s="128"/>
      <c r="G28" s="128"/>
    </row>
    <row r="29" spans="2:9">
      <c r="B29" s="176"/>
      <c r="C29" s="177"/>
      <c r="D29" s="399" t="s">
        <v>196</v>
      </c>
      <c r="E29" s="399"/>
      <c r="F29" s="400" t="s">
        <v>197</v>
      </c>
      <c r="G29" s="401"/>
    </row>
    <row r="30" spans="2:9">
      <c r="B30" s="176"/>
      <c r="D30" s="362" t="s">
        <v>198</v>
      </c>
      <c r="E30" s="362"/>
      <c r="F30" s="363" t="s">
        <v>232</v>
      </c>
      <c r="G30" s="364"/>
      <c r="H30" s="351"/>
      <c r="I30" s="351"/>
    </row>
    <row r="31" spans="2:9">
      <c r="B31" s="176"/>
      <c r="D31" s="362" t="s">
        <v>200</v>
      </c>
      <c r="E31" s="362"/>
      <c r="F31" s="363" t="s">
        <v>233</v>
      </c>
      <c r="G31" s="364"/>
      <c r="H31" s="351"/>
      <c r="I31" s="351"/>
    </row>
    <row r="32" spans="2:9">
      <c r="B32" s="176"/>
      <c r="D32" s="362" t="s">
        <v>202</v>
      </c>
      <c r="E32" s="362"/>
      <c r="F32" s="363" t="s">
        <v>234</v>
      </c>
      <c r="G32" s="364"/>
      <c r="H32" s="351"/>
      <c r="I32" s="351"/>
    </row>
    <row r="33" spans="2:9">
      <c r="B33" s="176"/>
      <c r="D33" s="362" t="s">
        <v>204</v>
      </c>
      <c r="E33" s="362"/>
      <c r="F33" s="363" t="s">
        <v>235</v>
      </c>
      <c r="G33" s="364"/>
      <c r="H33" s="351"/>
      <c r="I33" s="351"/>
    </row>
    <row r="34" spans="2:9">
      <c r="B34" s="176"/>
      <c r="D34" s="362" t="s">
        <v>206</v>
      </c>
      <c r="E34" s="362"/>
      <c r="F34" s="363" t="s">
        <v>236</v>
      </c>
      <c r="G34" s="364"/>
      <c r="H34" s="351"/>
      <c r="I34" s="351"/>
    </row>
    <row r="35" spans="2:9" ht="40.9" customHeight="1">
      <c r="B35" s="176"/>
      <c r="D35" s="362" t="s">
        <v>237</v>
      </c>
      <c r="E35" s="362"/>
      <c r="F35" s="363" t="s">
        <v>238</v>
      </c>
      <c r="G35" s="364"/>
      <c r="H35" s="351"/>
      <c r="I35" s="351"/>
    </row>
    <row r="36" spans="2:9" ht="42" customHeight="1">
      <c r="B36" s="121"/>
      <c r="C36" s="122"/>
      <c r="D36" s="362" t="s">
        <v>239</v>
      </c>
      <c r="E36" s="362"/>
      <c r="F36" s="363" t="s">
        <v>240</v>
      </c>
      <c r="G36" s="364"/>
      <c r="H36" s="350"/>
      <c r="I36" s="350"/>
    </row>
    <row r="37" spans="2:9" ht="30.75" customHeight="1">
      <c r="B37" s="121"/>
      <c r="C37" s="122"/>
      <c r="D37" s="362" t="s">
        <v>241</v>
      </c>
      <c r="E37" s="362"/>
      <c r="F37" s="352" t="s">
        <v>242</v>
      </c>
      <c r="G37" s="353"/>
      <c r="H37" s="350"/>
      <c r="I37" s="350"/>
    </row>
    <row r="38" spans="2:9" ht="33" customHeight="1">
      <c r="B38" s="121"/>
      <c r="C38" s="122"/>
      <c r="D38" s="362" t="s">
        <v>243</v>
      </c>
      <c r="E38" s="362"/>
      <c r="F38" s="352" t="s">
        <v>242</v>
      </c>
      <c r="G38" s="353"/>
      <c r="H38" s="350"/>
      <c r="I38" s="350"/>
    </row>
    <row r="39" spans="2:9" ht="30" customHeight="1">
      <c r="B39" s="121"/>
      <c r="C39" s="122"/>
      <c r="D39" s="362" t="s">
        <v>244</v>
      </c>
      <c r="E39" s="362"/>
      <c r="F39" s="352" t="s">
        <v>242</v>
      </c>
      <c r="G39" s="353"/>
      <c r="H39" s="350"/>
      <c r="I39" s="350"/>
    </row>
    <row r="40" spans="2:9" ht="30" customHeight="1">
      <c r="B40" s="121"/>
      <c r="C40" s="122"/>
      <c r="D40" s="362" t="s">
        <v>245</v>
      </c>
      <c r="E40" s="362"/>
      <c r="F40" s="352" t="s">
        <v>242</v>
      </c>
      <c r="G40" s="353"/>
      <c r="H40" s="350"/>
      <c r="I40" s="350"/>
    </row>
    <row r="41" spans="2:9" ht="30" customHeight="1">
      <c r="B41" s="121"/>
      <c r="C41" s="122"/>
      <c r="D41" s="371" t="s">
        <v>246</v>
      </c>
      <c r="E41" s="372"/>
      <c r="F41" s="363" t="s">
        <v>247</v>
      </c>
      <c r="G41" s="364"/>
      <c r="H41" s="350"/>
      <c r="I41" s="350"/>
    </row>
    <row r="42" spans="2:9" ht="35.25" customHeight="1">
      <c r="B42" s="121"/>
      <c r="C42" s="122"/>
      <c r="D42" s="362" t="s">
        <v>248</v>
      </c>
      <c r="E42" s="362"/>
      <c r="F42" s="363" t="s">
        <v>249</v>
      </c>
      <c r="G42" s="364"/>
      <c r="H42" s="350"/>
      <c r="I42" s="350"/>
    </row>
    <row r="43" spans="2:9" ht="31.5" customHeight="1">
      <c r="B43" s="121"/>
      <c r="C43" s="122"/>
      <c r="D43" s="362" t="s">
        <v>241</v>
      </c>
      <c r="E43" s="362"/>
      <c r="F43" s="352" t="s">
        <v>242</v>
      </c>
      <c r="G43" s="353"/>
      <c r="H43" s="350"/>
      <c r="I43" s="350"/>
    </row>
    <row r="44" spans="2:9" ht="35.25" customHeight="1">
      <c r="B44" s="121"/>
      <c r="C44" s="122"/>
      <c r="D44" s="362" t="s">
        <v>250</v>
      </c>
      <c r="E44" s="362"/>
      <c r="F44" s="352" t="s">
        <v>242</v>
      </c>
      <c r="G44" s="353"/>
      <c r="H44" s="350"/>
      <c r="I44" s="350"/>
    </row>
    <row r="45" spans="2:9" ht="57" customHeight="1">
      <c r="B45" s="121"/>
      <c r="C45" s="122"/>
      <c r="D45" s="362" t="s">
        <v>245</v>
      </c>
      <c r="E45" s="362"/>
      <c r="F45" s="352" t="s">
        <v>242</v>
      </c>
      <c r="G45" s="353"/>
      <c r="H45" s="350"/>
      <c r="I45" s="350"/>
    </row>
    <row r="46" spans="2:9" ht="32.25" customHeight="1">
      <c r="B46" s="121"/>
      <c r="C46" s="122"/>
      <c r="D46" s="362" t="s">
        <v>243</v>
      </c>
      <c r="E46" s="362"/>
      <c r="F46" s="352" t="s">
        <v>242</v>
      </c>
      <c r="G46" s="353"/>
      <c r="H46" s="350"/>
      <c r="I46" s="350"/>
    </row>
    <row r="47" spans="2:9" ht="32.25" customHeight="1">
      <c r="B47" s="121"/>
      <c r="C47" s="122"/>
      <c r="D47" s="371" t="s">
        <v>251</v>
      </c>
      <c r="E47" s="372"/>
      <c r="F47" s="373" t="s">
        <v>252</v>
      </c>
      <c r="G47" s="374"/>
      <c r="H47" s="350"/>
      <c r="I47" s="350"/>
    </row>
    <row r="48" spans="2:9" ht="32.25" customHeight="1">
      <c r="B48" s="121"/>
      <c r="C48" s="122"/>
      <c r="D48" s="362" t="s">
        <v>253</v>
      </c>
      <c r="E48" s="362"/>
      <c r="F48" s="363" t="s">
        <v>254</v>
      </c>
      <c r="G48" s="364"/>
      <c r="H48" s="350"/>
      <c r="I48" s="350"/>
    </row>
    <row r="49" spans="2:9" ht="32.25" customHeight="1">
      <c r="B49" s="121"/>
      <c r="C49" s="122"/>
      <c r="D49" s="362" t="s">
        <v>255</v>
      </c>
      <c r="E49" s="362"/>
      <c r="F49" s="363" t="s">
        <v>256</v>
      </c>
      <c r="G49" s="364"/>
      <c r="H49" s="350"/>
      <c r="I49" s="350"/>
    </row>
    <row r="50" spans="2:9" ht="32.25" customHeight="1">
      <c r="B50" s="121"/>
      <c r="C50" s="122"/>
      <c r="D50" s="362" t="s">
        <v>257</v>
      </c>
      <c r="E50" s="362"/>
      <c r="F50" s="363" t="s">
        <v>258</v>
      </c>
      <c r="G50" s="364"/>
      <c r="H50" s="350"/>
      <c r="I50" s="350"/>
    </row>
    <row r="51" spans="2:9" ht="32.25" customHeight="1">
      <c r="B51" s="121"/>
      <c r="C51" s="122"/>
      <c r="D51" s="126"/>
      <c r="E51" s="126"/>
      <c r="F51" s="128"/>
      <c r="G51" s="128"/>
      <c r="H51" s="350"/>
      <c r="I51" s="350"/>
    </row>
    <row r="52" spans="2:9" ht="32.25" customHeight="1">
      <c r="B52" s="121"/>
      <c r="C52" s="122"/>
      <c r="D52" s="126"/>
      <c r="E52" s="126"/>
      <c r="F52" s="128"/>
      <c r="G52" s="128"/>
    </row>
    <row r="53" spans="2:9" ht="32.25" customHeight="1">
      <c r="B53" s="121"/>
      <c r="C53" s="122"/>
      <c r="D53" s="126"/>
      <c r="E53" s="126"/>
      <c r="F53" s="128"/>
      <c r="G53" s="128"/>
    </row>
    <row r="54" spans="2:9" ht="21.75" customHeight="1">
      <c r="B54" s="368" t="s">
        <v>259</v>
      </c>
      <c r="C54" s="369"/>
      <c r="D54" s="369"/>
      <c r="E54" s="369"/>
      <c r="F54" s="369"/>
      <c r="G54" s="370"/>
    </row>
    <row r="55" spans="2:9" ht="21.75" customHeight="1">
      <c r="B55" s="368" t="s">
        <v>260</v>
      </c>
      <c r="C55" s="369"/>
      <c r="D55" s="369"/>
      <c r="E55" s="369"/>
      <c r="F55" s="369"/>
      <c r="G55" s="370"/>
    </row>
    <row r="56" spans="2:9" ht="20.25" customHeight="1">
      <c r="B56" s="368" t="s">
        <v>261</v>
      </c>
      <c r="C56" s="369"/>
      <c r="D56" s="369"/>
      <c r="E56" s="369"/>
      <c r="F56" s="369"/>
      <c r="G56" s="370"/>
    </row>
    <row r="57" spans="2:9" ht="20.25" customHeight="1">
      <c r="B57" s="368" t="s">
        <v>262</v>
      </c>
      <c r="C57" s="369"/>
      <c r="D57" s="369"/>
      <c r="E57" s="369"/>
      <c r="F57" s="369"/>
      <c r="G57" s="370"/>
    </row>
    <row r="58" spans="2:9" ht="18" customHeight="1" thickBot="1">
      <c r="B58" s="365" t="s">
        <v>263</v>
      </c>
      <c r="C58" s="366"/>
      <c r="D58" s="366"/>
      <c r="E58" s="366"/>
      <c r="F58" s="366"/>
      <c r="G58" s="367"/>
    </row>
    <row r="59" spans="2:9">
      <c r="B59" s="178"/>
      <c r="C59" s="179"/>
      <c r="D59" s="178"/>
      <c r="E59" s="178"/>
      <c r="F59" s="178"/>
      <c r="G59" s="178"/>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28"/>
  <sheetViews>
    <sheetView topLeftCell="A7" zoomScale="55" zoomScaleNormal="55" zoomScalePageLayoutView="50" workbookViewId="0">
      <selection activeCell="F17" sqref="F17:F21"/>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274"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33"/>
    <col min="258" max="16384" width="11.42578125" style="134"/>
  </cols>
  <sheetData>
    <row r="1" spans="1:257" ht="27.75">
      <c r="A1" s="423"/>
      <c r="B1" s="424"/>
      <c r="C1" s="424"/>
      <c r="D1" s="275"/>
      <c r="E1" s="131"/>
      <c r="F1" s="131"/>
      <c r="G1" s="131"/>
      <c r="H1" s="131"/>
      <c r="I1" s="131"/>
      <c r="J1" s="131"/>
      <c r="K1" s="131"/>
      <c r="L1" s="131"/>
      <c r="M1" s="131"/>
      <c r="N1" s="132"/>
      <c r="O1" s="131"/>
    </row>
    <row r="2" spans="1:257" ht="27.75">
      <c r="A2" s="425"/>
      <c r="B2" s="426"/>
      <c r="C2" s="426"/>
      <c r="D2" s="276"/>
      <c r="E2" s="135"/>
      <c r="F2" s="135"/>
      <c r="G2" s="135"/>
      <c r="H2" s="135"/>
      <c r="I2" s="135"/>
      <c r="J2" s="135"/>
      <c r="K2" s="135"/>
      <c r="L2" s="135"/>
      <c r="M2" s="135"/>
      <c r="N2" s="136"/>
      <c r="O2" s="135"/>
    </row>
    <row r="3" spans="1:257" ht="27.75">
      <c r="A3" s="137"/>
      <c r="B3" s="43"/>
      <c r="C3" s="43"/>
      <c r="D3" s="276"/>
      <c r="E3" s="135"/>
      <c r="F3" s="135"/>
      <c r="G3" s="135"/>
      <c r="H3" s="135"/>
      <c r="I3" s="135"/>
      <c r="J3" s="135"/>
      <c r="K3" s="135"/>
      <c r="L3" s="135"/>
      <c r="M3" s="135"/>
      <c r="N3" s="136"/>
      <c r="O3" s="135"/>
    </row>
    <row r="4" spans="1:257" ht="18">
      <c r="A4" s="427" t="s">
        <v>264</v>
      </c>
      <c r="B4" s="427"/>
      <c r="C4" s="427"/>
      <c r="D4" s="434" t="s">
        <v>265</v>
      </c>
      <c r="E4" s="434"/>
      <c r="F4" s="434"/>
      <c r="G4" s="434"/>
      <c r="H4" s="434"/>
      <c r="I4" s="434"/>
      <c r="J4" s="434"/>
      <c r="K4" s="434"/>
      <c r="L4" s="434"/>
      <c r="M4" s="434"/>
      <c r="N4" s="434"/>
      <c r="O4" s="434"/>
    </row>
    <row r="5" spans="1:257" ht="87" customHeight="1">
      <c r="A5" s="427" t="s">
        <v>266</v>
      </c>
      <c r="B5" s="427"/>
      <c r="C5" s="427"/>
      <c r="D5" s="435" t="s">
        <v>469</v>
      </c>
      <c r="E5" s="435"/>
      <c r="F5" s="435"/>
      <c r="G5" s="435"/>
      <c r="H5" s="435"/>
      <c r="I5" s="435"/>
      <c r="J5" s="435"/>
      <c r="K5" s="435"/>
      <c r="L5" s="435"/>
      <c r="M5" s="435"/>
      <c r="N5" s="435"/>
      <c r="O5" s="435"/>
    </row>
    <row r="6" spans="1:257" ht="18.75" thickBot="1">
      <c r="A6" s="446" t="s">
        <v>268</v>
      </c>
      <c r="B6" s="446"/>
      <c r="C6" s="446"/>
      <c r="D6" s="277" t="s">
        <v>468</v>
      </c>
      <c r="E6" s="181"/>
      <c r="F6" s="181"/>
      <c r="G6" s="181"/>
      <c r="H6" s="181"/>
      <c r="I6" s="181"/>
      <c r="J6" s="181"/>
      <c r="K6" s="181"/>
      <c r="L6" s="181"/>
      <c r="M6" s="181"/>
      <c r="N6" s="181"/>
      <c r="O6" s="182"/>
    </row>
    <row r="7" spans="1:257" ht="15.6" customHeight="1" thickTop="1" thickBot="1">
      <c r="A7" s="138" t="s">
        <v>270</v>
      </c>
      <c r="B7" s="139"/>
      <c r="C7" s="139"/>
      <c r="D7" s="456" t="s">
        <v>271</v>
      </c>
      <c r="E7" s="453" t="s">
        <v>272</v>
      </c>
      <c r="F7" s="454"/>
      <c r="G7" s="454"/>
      <c r="H7" s="455"/>
      <c r="I7" s="443" t="s">
        <v>273</v>
      </c>
      <c r="J7" s="444"/>
      <c r="K7" s="444"/>
      <c r="L7" s="444"/>
      <c r="M7" s="445"/>
      <c r="N7" s="438" t="s">
        <v>274</v>
      </c>
      <c r="O7" s="439"/>
    </row>
    <row r="8" spans="1:257" ht="17.25" customHeight="1" thickTop="1">
      <c r="A8" s="428" t="s">
        <v>275</v>
      </c>
      <c r="B8" s="430" t="s">
        <v>276</v>
      </c>
      <c r="C8" s="140" t="s">
        <v>277</v>
      </c>
      <c r="D8" s="457"/>
      <c r="E8" s="432" t="s">
        <v>212</v>
      </c>
      <c r="F8" s="432" t="s">
        <v>278</v>
      </c>
      <c r="G8" s="432" t="s">
        <v>279</v>
      </c>
      <c r="H8" s="432" t="s">
        <v>218</v>
      </c>
      <c r="I8" s="440" t="s">
        <v>280</v>
      </c>
      <c r="J8" s="141" t="s">
        <v>281</v>
      </c>
      <c r="K8" s="440" t="s">
        <v>273</v>
      </c>
      <c r="L8" s="441" t="s">
        <v>282</v>
      </c>
      <c r="M8" s="440" t="s">
        <v>283</v>
      </c>
      <c r="N8" s="436" t="s">
        <v>284</v>
      </c>
      <c r="O8" s="436" t="s">
        <v>285</v>
      </c>
    </row>
    <row r="9" spans="1:257" s="144" customFormat="1" ht="51" customHeight="1" thickBot="1">
      <c r="A9" s="429"/>
      <c r="B9" s="431"/>
      <c r="C9" s="183" t="s">
        <v>286</v>
      </c>
      <c r="D9" s="457"/>
      <c r="E9" s="433"/>
      <c r="F9" s="433"/>
      <c r="G9" s="433"/>
      <c r="H9" s="433"/>
      <c r="I9" s="433"/>
      <c r="J9" s="142" t="s">
        <v>287</v>
      </c>
      <c r="K9" s="433" t="s">
        <v>288</v>
      </c>
      <c r="L9" s="442"/>
      <c r="M9" s="433" t="s">
        <v>288</v>
      </c>
      <c r="N9" s="437"/>
      <c r="O9" s="437"/>
      <c r="P9" s="13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3"/>
      <c r="AU9" s="143"/>
      <c r="AV9" s="143"/>
      <c r="AW9" s="143"/>
      <c r="AX9" s="143"/>
      <c r="AY9" s="143"/>
      <c r="AZ9" s="143"/>
      <c r="BA9" s="143"/>
      <c r="BB9" s="143"/>
      <c r="BC9" s="143"/>
      <c r="BD9" s="143"/>
      <c r="BE9" s="143"/>
      <c r="BF9" s="143"/>
      <c r="BG9" s="143"/>
      <c r="BH9" s="143"/>
      <c r="BI9" s="143"/>
      <c r="BJ9" s="143"/>
      <c r="BK9" s="143"/>
      <c r="BL9" s="143"/>
      <c r="BM9" s="143"/>
      <c r="BN9" s="143"/>
      <c r="BO9" s="143"/>
      <c r="BP9" s="143"/>
      <c r="BQ9" s="143"/>
      <c r="BR9" s="143"/>
      <c r="BS9" s="143"/>
      <c r="BT9" s="143"/>
      <c r="BU9" s="143"/>
      <c r="BV9" s="143"/>
      <c r="BW9" s="143"/>
      <c r="BX9" s="143"/>
      <c r="BY9" s="143"/>
      <c r="BZ9" s="143"/>
      <c r="CA9" s="143"/>
      <c r="CB9" s="143"/>
      <c r="CC9" s="143"/>
      <c r="CD9" s="143"/>
      <c r="CE9" s="143"/>
      <c r="CF9" s="143"/>
      <c r="CG9" s="143"/>
      <c r="CH9" s="143"/>
      <c r="CI9" s="143"/>
      <c r="CJ9" s="143"/>
      <c r="CK9" s="143"/>
      <c r="CL9" s="143"/>
      <c r="CM9" s="143"/>
      <c r="CN9" s="143"/>
      <c r="CO9" s="143"/>
      <c r="CP9" s="143"/>
      <c r="CQ9" s="143"/>
      <c r="CR9" s="143"/>
      <c r="CS9" s="143"/>
      <c r="CT9" s="143"/>
      <c r="CU9" s="143"/>
      <c r="CV9" s="143"/>
      <c r="CW9" s="143"/>
      <c r="CX9" s="143"/>
      <c r="CY9" s="143"/>
      <c r="CZ9" s="143"/>
      <c r="DA9" s="143"/>
      <c r="DB9" s="143"/>
      <c r="DC9" s="143"/>
      <c r="DD9" s="143"/>
      <c r="DE9" s="143"/>
      <c r="DF9" s="143"/>
      <c r="DG9" s="143"/>
      <c r="DH9" s="143"/>
      <c r="DI9" s="143"/>
      <c r="DJ9" s="143"/>
      <c r="DK9" s="143"/>
      <c r="DL9" s="143"/>
      <c r="DM9" s="143"/>
      <c r="DN9" s="143"/>
      <c r="DO9" s="143"/>
      <c r="DP9" s="143"/>
      <c r="DQ9" s="143"/>
      <c r="DR9" s="143"/>
      <c r="DS9" s="143"/>
      <c r="DT9" s="143"/>
      <c r="DU9" s="143"/>
      <c r="DV9" s="143"/>
      <c r="DW9" s="143"/>
      <c r="DX9" s="143"/>
      <c r="DY9" s="143"/>
      <c r="DZ9" s="143"/>
      <c r="EA9" s="143"/>
      <c r="EB9" s="143"/>
      <c r="EC9" s="143"/>
      <c r="ED9" s="143"/>
      <c r="EE9" s="143"/>
      <c r="EF9" s="143"/>
      <c r="EG9" s="143"/>
      <c r="EH9" s="143"/>
      <c r="EI9" s="143"/>
      <c r="EJ9" s="143"/>
      <c r="EK9" s="143"/>
      <c r="EL9" s="143"/>
      <c r="EM9" s="143"/>
      <c r="EN9" s="143"/>
      <c r="EO9" s="143"/>
      <c r="EP9" s="143"/>
      <c r="EQ9" s="143"/>
      <c r="ER9" s="143"/>
      <c r="ES9" s="143"/>
      <c r="ET9" s="143"/>
      <c r="EU9" s="143"/>
      <c r="EV9" s="143"/>
      <c r="EW9" s="143"/>
      <c r="EX9" s="143"/>
      <c r="EY9" s="143"/>
      <c r="EZ9" s="143"/>
      <c r="FA9" s="143"/>
      <c r="FB9" s="143"/>
      <c r="FC9" s="143"/>
      <c r="FD9" s="143"/>
      <c r="FE9" s="143"/>
      <c r="FF9" s="143"/>
      <c r="FG9" s="143"/>
      <c r="FH9" s="143"/>
      <c r="FI9" s="143"/>
      <c r="FJ9" s="143"/>
      <c r="FK9" s="143"/>
      <c r="FL9" s="143"/>
      <c r="FM9" s="143"/>
      <c r="FN9" s="143"/>
      <c r="FO9" s="143"/>
      <c r="FP9" s="143"/>
      <c r="FQ9" s="143"/>
      <c r="FR9" s="143"/>
      <c r="FS9" s="143"/>
      <c r="FT9" s="143"/>
      <c r="FU9" s="143"/>
      <c r="FV9" s="143"/>
      <c r="FW9" s="143"/>
      <c r="FX9" s="143"/>
      <c r="FY9" s="143"/>
      <c r="FZ9" s="143"/>
      <c r="GA9" s="143"/>
      <c r="GB9" s="143"/>
      <c r="GC9" s="143"/>
      <c r="GD9" s="143"/>
      <c r="GE9" s="143"/>
      <c r="GF9" s="143"/>
      <c r="GG9" s="143"/>
      <c r="GH9" s="143"/>
      <c r="GI9" s="143"/>
      <c r="GJ9" s="143"/>
      <c r="GK9" s="143"/>
      <c r="GL9" s="143"/>
      <c r="GM9" s="143"/>
      <c r="GN9" s="143"/>
      <c r="GO9" s="143"/>
      <c r="GP9" s="143"/>
      <c r="GQ9" s="143"/>
      <c r="GR9" s="143"/>
      <c r="GS9" s="143"/>
      <c r="GT9" s="143"/>
      <c r="GU9" s="143"/>
      <c r="GV9" s="143"/>
      <c r="GW9" s="143"/>
      <c r="GX9" s="143"/>
      <c r="GY9" s="143"/>
      <c r="GZ9" s="143"/>
      <c r="HA9" s="143"/>
      <c r="HB9" s="143"/>
      <c r="HC9" s="143"/>
      <c r="HD9" s="143"/>
      <c r="HE9" s="143"/>
      <c r="HF9" s="143"/>
      <c r="HG9" s="143"/>
      <c r="HH9" s="143"/>
      <c r="HI9" s="143"/>
      <c r="HJ9" s="143"/>
      <c r="HK9" s="143"/>
      <c r="HL9" s="143"/>
      <c r="HM9" s="143"/>
      <c r="HN9" s="143"/>
      <c r="HO9" s="143"/>
      <c r="HP9" s="143"/>
      <c r="HQ9" s="143"/>
      <c r="HR9" s="143"/>
      <c r="HS9" s="143"/>
      <c r="HT9" s="143"/>
      <c r="HU9" s="143"/>
      <c r="HV9" s="143"/>
      <c r="HW9" s="143"/>
      <c r="HX9" s="143"/>
      <c r="HY9" s="143"/>
      <c r="HZ9" s="143"/>
      <c r="IA9" s="143"/>
      <c r="IB9" s="143"/>
      <c r="IC9" s="143"/>
      <c r="ID9" s="143"/>
      <c r="IE9" s="143"/>
      <c r="IF9" s="143"/>
      <c r="IG9" s="143"/>
      <c r="IH9" s="143"/>
      <c r="II9" s="143"/>
      <c r="IJ9" s="143"/>
      <c r="IK9" s="143"/>
      <c r="IL9" s="143"/>
      <c r="IM9" s="143"/>
      <c r="IN9" s="143"/>
      <c r="IO9" s="143"/>
      <c r="IP9" s="143"/>
      <c r="IQ9" s="143"/>
      <c r="IR9" s="143"/>
      <c r="IS9" s="143"/>
      <c r="IT9" s="143"/>
      <c r="IU9" s="143"/>
      <c r="IV9" s="143"/>
      <c r="IW9" s="143"/>
    </row>
    <row r="10" spans="1:257" s="148" customFormat="1" ht="48" customHeight="1">
      <c r="A10" s="451">
        <v>1</v>
      </c>
      <c r="B10" s="418" t="s">
        <v>491</v>
      </c>
      <c r="C10" s="418" t="s">
        <v>470</v>
      </c>
      <c r="D10" s="278" t="s">
        <v>471</v>
      </c>
      <c r="E10" s="448">
        <v>12</v>
      </c>
      <c r="F10" s="448">
        <v>0</v>
      </c>
      <c r="G10" s="450">
        <f>+F10/E10</f>
        <v>0</v>
      </c>
      <c r="H10" s="447"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45" t="s">
        <v>289</v>
      </c>
      <c r="J10" s="146" t="s">
        <v>290</v>
      </c>
      <c r="K10" s="145" t="str">
        <f>IFERROR(CONCATENATE(INDEX('8- Politicas de admiistracion '!$B$16:$F$53,MATCH('5-. Identificación de Riesgos'!J10,'8- Politicas de admiistracion '!$C$16:$C$54,0),1)," - ",L10),"")</f>
        <v>Moderado - 3</v>
      </c>
      <c r="L10" s="160">
        <f>IFERROR(VLOOKUP(INDEX('8- Politicas de admiistracion '!$B$16:$F$63,MATCH('5-. Identificación de Riesgos'!J10,'8- Politicas de admiistracion '!$C$16:$C$64,0),1),'8- Politicas de admiistracion '!$B$16:$F$64,5,FALSE),"")</f>
        <v>3</v>
      </c>
      <c r="M10" s="418" t="str">
        <f>IFERROR(CONCATENATE(INDEX('8- Politicas de admiistracion '!$B$16:$F$53,MATCH(ROUND(AVERAGE(L10:L12),0),'8- Politicas de admiistracion '!$F$16:$F$53,0),1)," - ",ROUND(AVERAGE(L10:L12),0)),"")</f>
        <v>Moderado - 3</v>
      </c>
      <c r="N10" s="416" t="str">
        <f>IFERROR(CONCATENATE(VLOOKUP((LEFT(H10,LEN(H10)-4)&amp;LEFT(M10,LEN(M10)-4)),'9- Matriz de Calor '!$D$18:$E$42,2,0)," - ",RIGHT(H10,1)*RIGHT(M10,1)),"")</f>
        <v>Moderado - 3</v>
      </c>
      <c r="O10" s="422">
        <f>RIGHT(H10,1)*RIGHT(M10,1)</f>
        <v>3</v>
      </c>
      <c r="P10" s="133"/>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c r="BI10" s="147"/>
      <c r="BJ10" s="147"/>
      <c r="BK10" s="147"/>
      <c r="BL10" s="147"/>
      <c r="BM10" s="147"/>
      <c r="BN10" s="147"/>
      <c r="BO10" s="147"/>
      <c r="BP10" s="147"/>
      <c r="BQ10" s="147"/>
      <c r="BR10" s="147"/>
      <c r="BS10" s="147"/>
      <c r="BT10" s="147"/>
      <c r="BU10" s="147"/>
      <c r="BV10" s="147"/>
      <c r="BW10" s="147"/>
      <c r="BX10" s="147"/>
      <c r="BY10" s="147"/>
      <c r="BZ10" s="147"/>
      <c r="CA10" s="147"/>
      <c r="CB10" s="147"/>
      <c r="CC10" s="147"/>
      <c r="CD10" s="147"/>
      <c r="CE10" s="147"/>
      <c r="CF10" s="147"/>
      <c r="CG10" s="147"/>
      <c r="CH10" s="147"/>
      <c r="CI10" s="147"/>
      <c r="CJ10" s="147"/>
      <c r="CK10" s="147"/>
      <c r="CL10" s="147"/>
      <c r="CM10" s="147"/>
      <c r="CN10" s="147"/>
      <c r="CO10" s="147"/>
      <c r="CP10" s="147"/>
      <c r="CQ10" s="147"/>
      <c r="CR10" s="147"/>
      <c r="CS10" s="147"/>
      <c r="CT10" s="147"/>
      <c r="CU10" s="147"/>
      <c r="CV10" s="147"/>
      <c r="CW10" s="147"/>
      <c r="CX10" s="147"/>
      <c r="CY10" s="147"/>
      <c r="CZ10" s="147"/>
      <c r="DA10" s="147"/>
      <c r="DB10" s="147"/>
      <c r="DC10" s="147"/>
      <c r="DD10" s="147"/>
      <c r="DE10" s="147"/>
      <c r="DF10" s="147"/>
      <c r="DG10" s="147"/>
      <c r="DH10" s="147"/>
      <c r="DI10" s="147"/>
      <c r="DJ10" s="147"/>
      <c r="DK10" s="147"/>
      <c r="DL10" s="147"/>
      <c r="DM10" s="147"/>
      <c r="DN10" s="147"/>
      <c r="DO10" s="147"/>
      <c r="DP10" s="147"/>
      <c r="DQ10" s="147"/>
      <c r="DR10" s="147"/>
      <c r="DS10" s="147"/>
      <c r="DT10" s="147"/>
      <c r="DU10" s="147"/>
      <c r="DV10" s="147"/>
      <c r="DW10" s="147"/>
      <c r="DX10" s="147"/>
      <c r="DY10" s="147"/>
      <c r="DZ10" s="147"/>
      <c r="EA10" s="147"/>
      <c r="EB10" s="147"/>
      <c r="EC10" s="147"/>
      <c r="ED10" s="147"/>
      <c r="EE10" s="147"/>
      <c r="EF10" s="147"/>
      <c r="EG10" s="147"/>
      <c r="EH10" s="147"/>
      <c r="EI10" s="147"/>
      <c r="EJ10" s="147"/>
      <c r="EK10" s="147"/>
      <c r="EL10" s="147"/>
      <c r="EM10" s="147"/>
      <c r="EN10" s="147"/>
      <c r="EO10" s="147"/>
      <c r="EP10" s="147"/>
      <c r="EQ10" s="147"/>
      <c r="ER10" s="147"/>
      <c r="ES10" s="147"/>
      <c r="ET10" s="147"/>
      <c r="EU10" s="147"/>
      <c r="EV10" s="147"/>
      <c r="EW10" s="147"/>
      <c r="EX10" s="147"/>
      <c r="EY10" s="147"/>
      <c r="EZ10" s="147"/>
      <c r="FA10" s="147"/>
      <c r="FB10" s="147"/>
      <c r="FC10" s="147"/>
      <c r="FD10" s="147"/>
      <c r="FE10" s="147"/>
      <c r="FF10" s="147"/>
      <c r="FG10" s="147"/>
      <c r="FH10" s="147"/>
      <c r="FI10" s="147"/>
      <c r="FJ10" s="147"/>
      <c r="FK10" s="147"/>
      <c r="FL10" s="147"/>
      <c r="FM10" s="147"/>
      <c r="FN10" s="147"/>
      <c r="FO10" s="147"/>
      <c r="FP10" s="147"/>
      <c r="FQ10" s="147"/>
      <c r="FR10" s="147"/>
      <c r="FS10" s="147"/>
      <c r="FT10" s="147"/>
      <c r="FU10" s="147"/>
      <c r="FV10" s="147"/>
      <c r="FW10" s="147"/>
      <c r="FX10" s="147"/>
      <c r="FY10" s="147"/>
      <c r="FZ10" s="147"/>
      <c r="GA10" s="147"/>
      <c r="GB10" s="147"/>
      <c r="GC10" s="147"/>
      <c r="GD10" s="147"/>
      <c r="GE10" s="147"/>
      <c r="GF10" s="147"/>
      <c r="GG10" s="147"/>
      <c r="GH10" s="147"/>
      <c r="GI10" s="147"/>
      <c r="GJ10" s="147"/>
      <c r="GK10" s="147"/>
      <c r="GL10" s="147"/>
      <c r="GM10" s="147"/>
      <c r="GN10" s="147"/>
      <c r="GO10" s="147"/>
      <c r="GP10" s="147"/>
      <c r="GQ10" s="147"/>
      <c r="GR10" s="147"/>
      <c r="GS10" s="147"/>
      <c r="GT10" s="147"/>
      <c r="GU10" s="147"/>
      <c r="GV10" s="147"/>
      <c r="GW10" s="147"/>
      <c r="GX10" s="147"/>
      <c r="GY10" s="147"/>
      <c r="GZ10" s="147"/>
      <c r="HA10" s="147"/>
      <c r="HB10" s="147"/>
      <c r="HC10" s="147"/>
      <c r="HD10" s="147"/>
      <c r="HE10" s="147"/>
      <c r="HF10" s="147"/>
      <c r="HG10" s="147"/>
      <c r="HH10" s="147"/>
      <c r="HI10" s="147"/>
      <c r="HJ10" s="147"/>
      <c r="HK10" s="147"/>
      <c r="HL10" s="147"/>
      <c r="HM10" s="147"/>
      <c r="HN10" s="147"/>
      <c r="HO10" s="147"/>
      <c r="HP10" s="147"/>
      <c r="HQ10" s="147"/>
      <c r="HR10" s="147"/>
      <c r="HS10" s="147"/>
      <c r="HT10" s="147"/>
      <c r="HU10" s="147"/>
      <c r="HV10" s="147"/>
      <c r="HW10" s="147"/>
      <c r="HX10" s="147"/>
      <c r="HY10" s="147"/>
      <c r="HZ10" s="147"/>
      <c r="IA10" s="147"/>
      <c r="IB10" s="147"/>
      <c r="IC10" s="147"/>
      <c r="ID10" s="147"/>
      <c r="IE10" s="147"/>
      <c r="IF10" s="147"/>
      <c r="IG10" s="147"/>
      <c r="IH10" s="147"/>
      <c r="II10" s="147"/>
      <c r="IJ10" s="147"/>
      <c r="IK10" s="147"/>
      <c r="IL10" s="147"/>
      <c r="IM10" s="147"/>
      <c r="IN10" s="147"/>
      <c r="IO10" s="147"/>
      <c r="IP10" s="147"/>
      <c r="IQ10" s="147"/>
      <c r="IR10" s="147"/>
      <c r="IS10" s="147"/>
      <c r="IT10" s="147"/>
      <c r="IU10" s="147"/>
      <c r="IV10" s="147"/>
      <c r="IW10" s="147"/>
    </row>
    <row r="11" spans="1:257" ht="36" customHeight="1">
      <c r="A11" s="452"/>
      <c r="B11" s="415"/>
      <c r="C11" s="415"/>
      <c r="D11" s="278" t="s">
        <v>472</v>
      </c>
      <c r="E11" s="449"/>
      <c r="F11" s="449"/>
      <c r="G11" s="407"/>
      <c r="H11" s="409"/>
      <c r="I11" s="149"/>
      <c r="J11" s="150"/>
      <c r="K11" s="149" t="str">
        <f>IFERROR(CONCATENATE(INDEX('8- Politicas de admiistracion '!$B$16:$F$53,MATCH('5-. Identificación de Riesgos'!J11,'8- Politicas de admiistracion '!$C$16:$C$54,0),1)," - ",L11),"")</f>
        <v/>
      </c>
      <c r="L11" s="161"/>
      <c r="M11" s="415"/>
      <c r="N11" s="417"/>
      <c r="O11" s="422"/>
    </row>
    <row r="12" spans="1:257" ht="39" customHeight="1" thickBot="1">
      <c r="A12" s="452"/>
      <c r="B12" s="415"/>
      <c r="C12" s="415"/>
      <c r="D12" s="278" t="s">
        <v>473</v>
      </c>
      <c r="E12" s="449"/>
      <c r="F12" s="449"/>
      <c r="G12" s="407"/>
      <c r="H12" s="409"/>
      <c r="I12" s="149"/>
      <c r="J12" s="150"/>
      <c r="K12" s="149" t="str">
        <f>IFERROR(CONCATENATE(INDEX('8- Politicas de admiistracion '!$B$16:$F$53,MATCH('5-. Identificación de Riesgos'!J12,'8- Politicas de admiistracion '!$C$16:$C$54,0),1)," - ",L12),"")</f>
        <v/>
      </c>
      <c r="L12" s="161" t="str">
        <f>IFERROR(VLOOKUP(INDEX('8- Politicas de admiistracion '!$B$16:$F$63,MATCH('5-. Identificación de Riesgos'!J12,'8- Politicas de admiistracion '!$C$16:$C$64,0),1),'8- Politicas de admiistracion '!$B$16:$F$64,5,FALSE),"")</f>
        <v/>
      </c>
      <c r="M12" s="415"/>
      <c r="N12" s="417"/>
      <c r="O12" s="422"/>
    </row>
    <row r="13" spans="1:257" ht="49.5" customHeight="1">
      <c r="A13" s="458">
        <v>2</v>
      </c>
      <c r="B13" s="460" t="s">
        <v>492</v>
      </c>
      <c r="C13" s="462" t="s">
        <v>474</v>
      </c>
      <c r="D13" s="272" t="s">
        <v>475</v>
      </c>
      <c r="E13" s="464">
        <v>12</v>
      </c>
      <c r="F13" s="464">
        <v>0</v>
      </c>
      <c r="G13" s="467">
        <f t="shared" ref="G13" si="0">F13/E13</f>
        <v>0</v>
      </c>
      <c r="H13" s="469" t="str">
        <f>CONCATENATE(IF(G13&lt;='8- Politicas de admiistracion '!$D$6,'8- Politicas de admiistracion '!$B$6,IF(G13&lt;='8- Politicas de admiistracion '!$D$7,'8- Politicas de admiistracion '!$B$7,IF(G13&lt;='8- Politicas de admiistracion '!$D$8,'8- Politicas de admiistracion '!$B$8,IF(G13&lt;='8- Politicas de admiistracion '!$D$9,'8- Politicas de admiistracion '!$B$9,IF(G13&lt;='8- Politicas de admiistracion '!$D$10,'8- Politicas de admiistracion '!$B$10,"Probabilidad no valida")))))," - ",VLOOKUP(IF(G13&lt;='8- Politicas de admiistracion '!$D$6,'8- Politicas de admiistracion '!$B$6,IF(G13&lt;='8- Politicas de admiistracion '!$D$7,'8- Politicas de admiistracion '!$B$7,IF(G13&lt;='8- Politicas de admiistracion '!$D$8,'8- Politicas de admiistracion '!$B$8,IF(G13&lt;='8- Politicas de admiistracion '!$D$9,'8- Politicas de admiistracion '!$B$9,IF(G13&lt;='8- Politicas de admiistracion '!$D$10,'8- Politicas de admiistracion '!$B$10,"Probabilidad no valida"))))),'8- Politicas de admiistracion '!$B$6:$F$10,5,FALSE))</f>
        <v>Muy Baja - 1</v>
      </c>
      <c r="I13" s="151" t="s">
        <v>340</v>
      </c>
      <c r="J13" s="146" t="s">
        <v>291</v>
      </c>
      <c r="K13" s="152" t="str">
        <f>IFERROR(CONCATENATE(INDEX('8- Politicas de admiistracion '!$B$16:$F$53,MATCH('5-. Identificación de Riesgos'!J13,'8- Politicas de admiistracion '!$C$16:$C$54,0),1)," - ",L13),"")</f>
        <v>Mayor - 4</v>
      </c>
      <c r="L13" s="162">
        <f>IFERROR(VLOOKUP(INDEX('8- Politicas de admiistracion '!$B$16:$F$53,MATCH('5-. Identificación de Riesgos'!J13,'8- Politicas de admiistracion '!$C$16:$C$54,0),1),'8- Politicas de admiistracion '!$B$16:$F$54,5,FALSE),"")</f>
        <v>4</v>
      </c>
      <c r="M13" s="464" t="str">
        <f>IFERROR(CONCATENATE(INDEX('8- Politicas de admiistracion '!$B$16:$F$53,MATCH(ROUND(AVERAGE(L13:L16),0),'8- Politicas de admiistracion '!$F$16:$F$53,0),1)," - ",ROUND(AVERAGE(L13:L16),0)),"")</f>
        <v>Mayor - 4</v>
      </c>
      <c r="N13" s="462" t="str">
        <f>IFERROR(CONCATENATE(VLOOKUP((LEFT(H13,LEN(H13)-4)&amp;LEFT(M13,LEN(M13)-4)),'9- Matriz de Calor '!$D$18:$E$42,2,0)," - ",RIGHT(H13,1)*RIGHT(M13,1)),"")</f>
        <v>Alto  - 4</v>
      </c>
      <c r="O13" s="420">
        <f>RIGHT(H13,1)*RIGHT(M13,1)</f>
        <v>4</v>
      </c>
    </row>
    <row r="14" spans="1:257" ht="64.5" customHeight="1">
      <c r="A14" s="459"/>
      <c r="B14" s="461"/>
      <c r="C14" s="463"/>
      <c r="D14" s="273" t="s">
        <v>511</v>
      </c>
      <c r="E14" s="465"/>
      <c r="F14" s="465"/>
      <c r="G14" s="468"/>
      <c r="H14" s="470"/>
      <c r="I14" s="129"/>
      <c r="J14" s="153"/>
      <c r="K14" s="149" t="str">
        <f>IFERROR(CONCATENATE(INDEX('8- Politicas de admiistracion '!$B$16:$F$53,MATCH('5-. Identificación de Riesgos'!J14,'8- Politicas de admiistracion '!$C$16:$C$54,0),1)," - ",L14),"")</f>
        <v/>
      </c>
      <c r="L14" s="166" t="str">
        <f>IFERROR(VLOOKUP(INDEX('8- Politicas de admiistracion '!$B$16:$F$53,MATCH('5-. Identificación de Riesgos'!J14,'8- Politicas de admiistracion '!$C$16:$C$54,0),1),'8- Politicas de admiistracion '!$B$16:$F$54,5,FALSE),"")</f>
        <v/>
      </c>
      <c r="M14" s="465"/>
      <c r="N14" s="463"/>
      <c r="O14" s="421"/>
    </row>
    <row r="15" spans="1:257" ht="34.9" customHeight="1">
      <c r="A15" s="459"/>
      <c r="B15" s="461"/>
      <c r="C15" s="463"/>
      <c r="D15" s="273" t="s">
        <v>476</v>
      </c>
      <c r="E15" s="465"/>
      <c r="F15" s="465"/>
      <c r="G15" s="468"/>
      <c r="H15" s="470"/>
      <c r="I15" s="129"/>
      <c r="J15" s="153"/>
      <c r="K15" s="149" t="str">
        <f>IFERROR(CONCATENATE(INDEX('8- Politicas de admiistracion '!$B$16:$F$53,MATCH('5-. Identificación de Riesgos'!J15,'8- Politicas de admiistracion '!$C$16:$C$54,0),1)," - ",L15),"")</f>
        <v/>
      </c>
      <c r="L15" s="167"/>
      <c r="M15" s="465"/>
      <c r="N15" s="463"/>
      <c r="O15" s="421"/>
    </row>
    <row r="16" spans="1:257" ht="34.9" customHeight="1" thickBot="1">
      <c r="A16" s="459"/>
      <c r="B16" s="461"/>
      <c r="C16" s="463"/>
      <c r="D16" s="278" t="s">
        <v>477</v>
      </c>
      <c r="E16" s="465"/>
      <c r="F16" s="465"/>
      <c r="G16" s="468"/>
      <c r="H16" s="470"/>
      <c r="I16" s="129"/>
      <c r="J16" s="153"/>
      <c r="K16" s="149" t="str">
        <f>IFERROR(CONCATENATE(INDEX('8- Politicas de admiistracion '!$B$16:$F$53,MATCH('5-. Identificación de Riesgos'!J16,'8- Politicas de admiistracion '!$C$16:$C$54,0),1)," - ",L16),"")</f>
        <v/>
      </c>
      <c r="L16" s="166"/>
      <c r="M16" s="465"/>
      <c r="N16" s="463"/>
      <c r="O16" s="421"/>
    </row>
    <row r="17" spans="1:23" ht="75">
      <c r="A17" s="466">
        <v>3</v>
      </c>
      <c r="B17" s="415" t="s">
        <v>478</v>
      </c>
      <c r="C17" s="415" t="s">
        <v>292</v>
      </c>
      <c r="D17" s="279" t="s">
        <v>514</v>
      </c>
      <c r="E17" s="415">
        <v>4</v>
      </c>
      <c r="F17" s="415">
        <v>0</v>
      </c>
      <c r="G17" s="407">
        <f t="shared" ref="G17" si="1">F17/E17</f>
        <v>0</v>
      </c>
      <c r="H17" s="408" t="str">
        <f>CONCATENATE(IF(G17&lt;='[4]8- Politicas de admiistracion '!$D$6,'[4]8- Politicas de admiistracion '!$B$6,IF(G17&lt;='[4]8- Politicas de admiistracion '!$D$7,'[4]8- Politicas de admiistracion '!$B$7,IF(G17&lt;='[4]8- Politicas de admiistracion '!$D$8,'[4]8- Politicas de admiistracion '!$B$8,IF(G17&lt;='[4]8- Politicas de admiistracion '!$D$9,'[4]8- Politicas de admiistracion '!$B$9,IF(G17&lt;='[4]8- Politicas de admiistracion '!$D$10,'[4]8- Politicas de admiistracion '!$B$10,"Probabilidad no valida")))))," - ",VLOOKUP(IF(G17&lt;='[4]8- Politicas de admiistracion '!$D$6,'[4]8- Politicas de admiistracion '!$B$6,IF(G17&lt;='[4]8- Politicas de admiistracion '!$D$7,'[4]8- Politicas de admiistracion '!$B$7,IF(G17&lt;='[4]8- Politicas de admiistracion '!$D$8,'[4]8- Politicas de admiistracion '!$B$8,IF(G17&lt;='[4]8- Politicas de admiistracion '!$D$9,'[4]8- Politicas de admiistracion '!$B$9,IF(G17&lt;='[4]8- Politicas de admiistracion '!$D$10,'[4]8- Politicas de admiistracion '!$B$10,"Probabilidad no valida"))))),'[4]8- Politicas de admiistracion '!$B$6:$F$10,5,FALSE))</f>
        <v>Muy Baja - 1</v>
      </c>
      <c r="I17" s="154" t="s">
        <v>293</v>
      </c>
      <c r="J17" s="155" t="s">
        <v>291</v>
      </c>
      <c r="K17" s="156" t="str">
        <f>IFERROR(CONCATENATE(INDEX('[4]8- Politicas de admiistracion '!$B$16:$F$53,MATCH('[4]5-. Identificación de Riesgos'!J30,'[4]8- Politicas de admiistracion '!$C$16:$C$54,0),1)," - ",L17),"")</f>
        <v>Mayor - 4</v>
      </c>
      <c r="L17" s="163">
        <f>IFERROR(VLOOKUP(INDEX('[4]8- Politicas de admiistracion '!$B$16:$F$53,MATCH('[4]5-. Identificación de Riesgos'!J30,'[4]8- Politicas de admiistracion '!$C$16:$C$54,0),1),'[4]8- Politicas de admiistracion '!$B$16:$F$54,5,FALSE),"")</f>
        <v>4</v>
      </c>
      <c r="M17" s="410" t="str">
        <f>IFERROR(CONCATENATE(INDEX('[4]8- Politicas de admiistracion '!$B$16:$F$53,MATCH(ROUND(AVERAGE(L17:L21),0),'[4]8- Politicas de admiistracion '!$F$16:$F$53,0),1)," - ",ROUND(AVERAGE(L17:L21),0)),"")</f>
        <v>Mayor - 4</v>
      </c>
      <c r="N17" s="412" t="str">
        <f>IFERROR(CONCATENATE(VLOOKUP((LEFT(H17,LEN(H17)-4)&amp;LEFT(M17,LEN(M17)-4)),'[4]9- Matriz de Calor '!$D$18:$E$42,2,0)," - ",RIGHT(H17,1)*RIGHT(M17,1)),"")</f>
        <v>Alto  - 4</v>
      </c>
      <c r="O17" s="420">
        <f>RIGHT(H17,1)*RIGHT(M17,1)</f>
        <v>4</v>
      </c>
      <c r="Q17" s="17"/>
      <c r="R17" s="419" t="s">
        <v>294</v>
      </c>
      <c r="S17" s="419"/>
      <c r="T17" s="419"/>
      <c r="U17" s="419"/>
      <c r="V17" s="419"/>
      <c r="W17" s="419"/>
    </row>
    <row r="18" spans="1:23" ht="30">
      <c r="A18" s="466"/>
      <c r="B18" s="415"/>
      <c r="C18" s="415"/>
      <c r="D18" s="268" t="s">
        <v>512</v>
      </c>
      <c r="E18" s="415"/>
      <c r="F18" s="415"/>
      <c r="G18" s="407"/>
      <c r="H18" s="409"/>
      <c r="I18" s="157"/>
      <c r="J18" s="158"/>
      <c r="K18" s="159" t="str">
        <f>IFERROR(CONCATENATE(INDEX('[4]8- Politicas de admiistracion '!$B$16:$F$53,MATCH('[4]5-. Identificación de Riesgos'!J31,'[4]8- Politicas de admiistracion '!$C$16:$C$54,0),1)," - ",L18),"")</f>
        <v/>
      </c>
      <c r="L18" s="164" t="str">
        <f>IFERROR(VLOOKUP(INDEX('[4]8- Politicas de admiistracion '!$B$16:$F$53,MATCH('[4]5-. Identificación de Riesgos'!J31,'[4]8- Politicas de admiistracion '!$C$16:$C$54,0),1),'[4]8- Politicas de admiistracion '!$B$16:$F$54,5,FALSE),"")</f>
        <v/>
      </c>
      <c r="M18" s="411"/>
      <c r="N18" s="413"/>
      <c r="O18" s="421"/>
      <c r="Q18" s="180"/>
      <c r="R18" s="419"/>
      <c r="S18" s="419"/>
      <c r="T18" s="419"/>
      <c r="U18" s="419"/>
      <c r="V18" s="419"/>
      <c r="W18" s="419"/>
    </row>
    <row r="19" spans="1:23" ht="30">
      <c r="A19" s="466"/>
      <c r="B19" s="415"/>
      <c r="C19" s="415"/>
      <c r="D19" s="268" t="s">
        <v>479</v>
      </c>
      <c r="E19" s="415"/>
      <c r="F19" s="415"/>
      <c r="G19" s="407"/>
      <c r="H19" s="409"/>
      <c r="I19" s="157"/>
      <c r="J19" s="158"/>
      <c r="K19" s="159" t="str">
        <f>IFERROR(CONCATENATE(INDEX('[4]8- Politicas de admiistracion '!$B$16:$F$53,MATCH('[4]5-. Identificación de Riesgos'!J32,'[4]8- Politicas de admiistracion '!$C$16:$C$54,0),1)," - ",L19),"")</f>
        <v/>
      </c>
      <c r="L19" s="165"/>
      <c r="M19" s="411"/>
      <c r="N19" s="413"/>
      <c r="O19" s="421"/>
      <c r="Q19" s="180"/>
      <c r="R19" s="419"/>
      <c r="S19" s="419"/>
      <c r="T19" s="419"/>
      <c r="U19" s="419"/>
      <c r="V19" s="419"/>
      <c r="W19" s="419"/>
    </row>
    <row r="20" spans="1:23" ht="30" customHeight="1">
      <c r="A20" s="466"/>
      <c r="B20" s="415"/>
      <c r="C20" s="415"/>
      <c r="D20" s="268" t="s">
        <v>480</v>
      </c>
      <c r="E20" s="415"/>
      <c r="F20" s="415"/>
      <c r="G20" s="407"/>
      <c r="H20" s="409"/>
      <c r="I20" s="157"/>
      <c r="J20" s="158"/>
      <c r="K20" s="159" t="str">
        <f>IFERROR(CONCATENATE(INDEX('[4]8- Politicas de admiistracion '!$B$16:$F$53,MATCH('[4]5-. Identificación de Riesgos'!J33,'[4]8- Politicas de admiistracion '!$C$16:$C$54,0),1)," - ",L20),"")</f>
        <v/>
      </c>
      <c r="L20" s="164" t="str">
        <f>IFERROR(VLOOKUP(INDEX('[4]8- Politicas de admiistracion '!$B$16:$F$53,MATCH('[4]5-. Identificación de Riesgos'!J33,'[4]8- Politicas de admiistracion '!$C$16:$C$54,0),1),'[4]8- Politicas de admiistracion '!$B$16:$F$54,5,FALSE),"")</f>
        <v/>
      </c>
      <c r="M20" s="411"/>
      <c r="N20" s="413"/>
      <c r="O20" s="421"/>
      <c r="Q20" s="180"/>
      <c r="R20" s="419"/>
      <c r="S20" s="419"/>
      <c r="T20" s="419"/>
      <c r="U20" s="419"/>
      <c r="V20" s="419"/>
      <c r="W20" s="419"/>
    </row>
    <row r="21" spans="1:23" ht="30.75" thickBot="1">
      <c r="A21" s="466"/>
      <c r="B21" s="415"/>
      <c r="C21" s="415"/>
      <c r="D21" s="268" t="s">
        <v>481</v>
      </c>
      <c r="E21" s="415"/>
      <c r="F21" s="415"/>
      <c r="G21" s="407"/>
      <c r="H21" s="409"/>
      <c r="I21" s="157"/>
      <c r="J21" s="158"/>
      <c r="K21" s="159" t="str">
        <f>IFERROR(CONCATENATE(INDEX('[4]8- Politicas de admiistracion '!$B$16:$F$53,MATCH('[4]5-. Identificación de Riesgos'!J34,'[4]8- Politicas de admiistracion '!$C$16:$C$54,0),1)," - ",L21),"")</f>
        <v/>
      </c>
      <c r="L21" s="165"/>
      <c r="M21" s="411"/>
      <c r="N21" s="413"/>
      <c r="O21" s="421"/>
      <c r="Q21" s="180"/>
      <c r="R21" s="419"/>
      <c r="S21" s="419"/>
      <c r="T21" s="419"/>
      <c r="U21" s="419"/>
      <c r="V21" s="419"/>
      <c r="W21" s="419"/>
    </row>
    <row r="22" spans="1:23" ht="42.75">
      <c r="A22" s="414">
        <v>4</v>
      </c>
      <c r="B22" s="415" t="s">
        <v>482</v>
      </c>
      <c r="C22" s="415" t="s">
        <v>483</v>
      </c>
      <c r="D22" s="280" t="s">
        <v>484</v>
      </c>
      <c r="E22" s="415">
        <v>505</v>
      </c>
      <c r="F22" s="415">
        <v>0</v>
      </c>
      <c r="G22" s="407">
        <f t="shared" ref="G22" si="2">F22/E22</f>
        <v>0</v>
      </c>
      <c r="H22" s="408" t="str">
        <f>CONCATENATE(IF(G22&lt;='[4]8- Politicas de admiistracion '!$D$6,'[4]8- Politicas de admiistracion '!$B$6,IF(G22&lt;='[4]8- Politicas de admiistracion '!$D$7,'[4]8- Politicas de admiistracion '!$B$7,IF(G22&lt;='[4]8- Politicas de admiistracion '!$D$8,'[4]8- Politicas de admiistracion '!$B$8,IF(G22&lt;='[4]8- Politicas de admiistracion '!$D$9,'[4]8- Politicas de admiistracion '!$B$9,IF(G22&lt;='[4]8- Politicas de admiistracion '!$D$10,'[4]8- Politicas de admiistracion '!$B$10,"Probabilidad no valida")))))," - ",VLOOKUP(IF(G22&lt;='[4]8- Politicas de admiistracion '!$D$6,'[4]8- Politicas de admiistracion '!$B$6,IF(G22&lt;='[4]8- Politicas de admiistracion '!$D$7,'[4]8- Politicas de admiistracion '!$B$7,IF(G22&lt;='[4]8- Politicas de admiistracion '!$D$8,'[4]8- Politicas de admiistracion '!$B$8,IF(G22&lt;='[4]8- Politicas de admiistracion '!$D$9,'[4]8- Politicas de admiistracion '!$B$9,IF(G22&lt;='[4]8- Politicas de admiistracion '!$D$10,'[4]8- Politicas de admiistracion '!$B$10,"Probabilidad no valida"))))),'[4]8- Politicas de admiistracion '!$B$6:$F$10,5,FALSE))</f>
        <v>Muy Baja - 1</v>
      </c>
      <c r="I22" s="154" t="s">
        <v>289</v>
      </c>
      <c r="J22" s="155" t="s">
        <v>290</v>
      </c>
      <c r="K22" s="156" t="str">
        <f>IFERROR(CONCATENATE(INDEX('[4]8- Politicas de admiistracion '!$B$16:$F$53,MATCH('[4]5-. Identificación de Riesgos'!J40,'[4]8- Politicas de admiistracion '!$C$16:$C$54,0),1)," - ",L22),"")</f>
        <v>Moderado - 3</v>
      </c>
      <c r="L22" s="163">
        <f>IFERROR(VLOOKUP(INDEX('[4]8- Politicas de admiistracion '!$B$16:$F$53,MATCH('[4]5-. Identificación de Riesgos'!J40,'[4]8- Politicas de admiistracion '!$C$16:$C$54,0),1),'[4]8- Politicas de admiistracion '!$B$16:$F$54,5,FALSE),"")</f>
        <v>3</v>
      </c>
      <c r="M22" s="410" t="str">
        <f>IFERROR(CONCATENATE(INDEX('[4]8- Politicas de admiistracion '!$B$16:$F$53,MATCH(ROUND(AVERAGE(L22:L25),0),'[4]8- Politicas de admiistracion '!$F$16:$F$53,0),1)," - ",ROUND(AVERAGE(L22:L25),0)),"")</f>
        <v>Moderado - 3</v>
      </c>
      <c r="N22" s="412" t="str">
        <f>IFERROR(CONCATENATE(VLOOKUP((LEFT(H22,LEN(H22)-4)&amp;LEFT(M22,LEN(M22)-4)),'[4]9- Matriz de Calor '!$D$18:$E$42,2,0)," - ",RIGHT(H22,1)*RIGHT(M22,1)),"")</f>
        <v>Moderado - 3</v>
      </c>
    </row>
    <row r="23" spans="1:23" ht="28.5" customHeight="1">
      <c r="A23" s="414"/>
      <c r="B23" s="415"/>
      <c r="C23" s="415"/>
      <c r="D23" s="280" t="s">
        <v>485</v>
      </c>
      <c r="E23" s="415"/>
      <c r="F23" s="415"/>
      <c r="G23" s="407"/>
      <c r="H23" s="409"/>
      <c r="I23" s="157"/>
      <c r="J23" s="158"/>
      <c r="K23" s="159" t="str">
        <f>IFERROR(CONCATENATE(INDEX('[4]8- Politicas de admiistracion '!$B$16:$F$53,MATCH('[4]5-. Identificación de Riesgos'!J41,'[4]8- Politicas de admiistracion '!$C$16:$C$54,0),1)," - ",L23),"")</f>
        <v/>
      </c>
      <c r="L23" s="164" t="str">
        <f>IFERROR(VLOOKUP(INDEX('[4]8- Politicas de admiistracion '!$B$16:$F$53,MATCH('[4]5-. Identificación de Riesgos'!J41,'[4]8- Politicas de admiistracion '!$C$16:$C$54,0),1),'[4]8- Politicas de admiistracion '!$B$16:$F$54,5,FALSE),"")</f>
        <v/>
      </c>
      <c r="M23" s="411"/>
      <c r="N23" s="413"/>
    </row>
    <row r="24" spans="1:23" ht="28.5" customHeight="1">
      <c r="A24" s="414"/>
      <c r="B24" s="415"/>
      <c r="C24" s="415"/>
      <c r="D24" s="268" t="s">
        <v>513</v>
      </c>
      <c r="E24" s="415"/>
      <c r="F24" s="415"/>
      <c r="G24" s="407"/>
      <c r="H24" s="409"/>
      <c r="I24" s="157"/>
      <c r="J24" s="158"/>
      <c r="K24" s="159" t="str">
        <f>IFERROR(CONCATENATE(INDEX('[4]8- Politicas de admiistracion '!$B$16:$F$53,MATCH('[4]5-. Identificación de Riesgos'!J42,'[4]8- Politicas de admiistracion '!$C$16:$C$54,0),1)," - ",L24),"")</f>
        <v/>
      </c>
      <c r="L24" s="165"/>
      <c r="M24" s="411"/>
      <c r="N24" s="413"/>
    </row>
    <row r="25" spans="1:23" ht="57.75" thickBot="1">
      <c r="A25" s="414"/>
      <c r="B25" s="415"/>
      <c r="C25" s="415"/>
      <c r="D25" s="281" t="s">
        <v>486</v>
      </c>
      <c r="E25" s="415"/>
      <c r="F25" s="415"/>
      <c r="G25" s="407"/>
      <c r="H25" s="409"/>
      <c r="I25" s="157"/>
      <c r="J25" s="158"/>
      <c r="K25" s="159" t="str">
        <f>IFERROR(CONCATENATE(INDEX('[4]8- Politicas de admiistracion '!$B$16:$F$53,MATCH('[4]5-. Identificación de Riesgos'!J43,'[4]8- Politicas de admiistracion '!$C$16:$C$54,0),1)," - ",L25),"")</f>
        <v/>
      </c>
      <c r="L25" s="164" t="str">
        <f>IFERROR(VLOOKUP(INDEX('[4]8- Politicas de admiistracion '!$B$16:$F$53,MATCH('[4]5-. Identificación de Riesgos'!J43,'[4]8- Politicas de admiistracion '!$C$16:$C$54,0),1),'[4]8- Politicas de admiistracion '!$B$16:$F$54,5,FALSE),"")</f>
        <v/>
      </c>
      <c r="M25" s="411"/>
      <c r="N25" s="413"/>
    </row>
    <row r="26" spans="1:23" ht="42.75">
      <c r="A26" s="414">
        <v>5</v>
      </c>
      <c r="B26" s="415" t="s">
        <v>502</v>
      </c>
      <c r="C26" s="415" t="s">
        <v>487</v>
      </c>
      <c r="D26" s="280" t="s">
        <v>488</v>
      </c>
      <c r="E26" s="415">
        <v>564</v>
      </c>
      <c r="F26" s="415">
        <v>0</v>
      </c>
      <c r="G26" s="407">
        <f t="shared" ref="G26" si="3">F26/E26</f>
        <v>0</v>
      </c>
      <c r="H26" s="408" t="str">
        <f>CONCATENATE(IF(G26&lt;='[4]8- Politicas de admiistracion '!$D$6,'[4]8- Politicas de admiistracion '!$B$6,IF(G26&lt;='[4]8- Politicas de admiistracion '!$D$7,'[4]8- Politicas de admiistracion '!$B$7,IF(G26&lt;='[4]8- Politicas de admiistracion '!$D$8,'[4]8- Politicas de admiistracion '!$B$8,IF(G26&lt;='[4]8- Politicas de admiistracion '!$D$9,'[4]8- Politicas de admiistracion '!$B$9,IF(G26&lt;='[4]8- Politicas de admiistracion '!$D$10,'[4]8- Politicas de admiistracion '!$B$10,"Probabilidad no valida")))))," - ",VLOOKUP(IF(G26&lt;='[4]8- Politicas de admiistracion '!$D$6,'[4]8- Politicas de admiistracion '!$B$6,IF(G26&lt;='[4]8- Politicas de admiistracion '!$D$7,'[4]8- Politicas de admiistracion '!$B$7,IF(G26&lt;='[4]8- Politicas de admiistracion '!$D$8,'[4]8- Politicas de admiistracion '!$B$8,IF(G26&lt;='[4]8- Politicas de admiistracion '!$D$9,'[4]8- Politicas de admiistracion '!$B$9,IF(G26&lt;='[4]8- Politicas de admiistracion '!$D$10,'[4]8- Politicas de admiistracion '!$B$10,"Probabilidad no valida"))))),'[4]8- Politicas de admiistracion '!$B$6:$F$10,5,FALSE))</f>
        <v>Muy Baja - 1</v>
      </c>
      <c r="I26" s="154" t="s">
        <v>289</v>
      </c>
      <c r="J26" s="155" t="s">
        <v>291</v>
      </c>
      <c r="K26" s="156" t="str">
        <f>IFERROR(CONCATENATE(INDEX('[4]8- Politicas de admiistracion '!$B$16:$F$53,MATCH('[4]5-. Identificación de Riesgos'!J50,'[4]8- Politicas de admiistracion '!$C$16:$C$54,0),1)," - ",L26),"")</f>
        <v>Mayor - 4</v>
      </c>
      <c r="L26" s="163">
        <f>IFERROR(VLOOKUP(INDEX('[4]8- Politicas de admiistracion '!$B$16:$F$53,MATCH('[4]5-. Identificación de Riesgos'!J50,'[4]8- Politicas de admiistracion '!$C$16:$C$54,0),1),'[4]8- Politicas de admiistracion '!$B$16:$F$54,5,FALSE),"")</f>
        <v>4</v>
      </c>
      <c r="M26" s="410" t="str">
        <f>IFERROR(CONCATENATE(INDEX('[4]8- Politicas de admiistracion '!$B$16:$F$53,MATCH(ROUND(AVERAGE(L26:L28),0),'[4]8- Politicas de admiistracion '!$F$16:$F$53,0),1)," - ",ROUND(AVERAGE(L26:L28),0)),"")</f>
        <v>Mayor - 4</v>
      </c>
      <c r="N26" s="412" t="str">
        <f>IFERROR(CONCATENATE(VLOOKUP((LEFT(H26,LEN(H26)-4)&amp;LEFT(M26,LEN(M26)-4)),'[4]9- Matriz de Calor '!$D$18:$E$42,2,0)," - ",RIGHT(H26,1)*RIGHT(M26,1)),"")</f>
        <v>Alto  - 4</v>
      </c>
    </row>
    <row r="27" spans="1:23" ht="30">
      <c r="A27" s="414"/>
      <c r="B27" s="415"/>
      <c r="C27" s="415"/>
      <c r="D27" s="280" t="s">
        <v>489</v>
      </c>
      <c r="E27" s="415"/>
      <c r="F27" s="415"/>
      <c r="G27" s="407"/>
      <c r="H27" s="409"/>
      <c r="I27" s="157" t="s">
        <v>295</v>
      </c>
      <c r="J27" s="158" t="s">
        <v>296</v>
      </c>
      <c r="K27" s="159" t="str">
        <f>IFERROR(CONCATENATE(INDEX('[4]8- Politicas de admiistracion '!$B$16:$F$53,MATCH('[4]5-. Identificación de Riesgos'!J51,'[4]8- Politicas de admiistracion '!$C$16:$C$54,0),1)," - ",L27),"")</f>
        <v>Moderado - 3</v>
      </c>
      <c r="L27" s="164">
        <f>IFERROR(VLOOKUP(INDEX('[4]8- Politicas de admiistracion '!$B$16:$F$53,MATCH('[4]5-. Identificación de Riesgos'!J51,'[4]8- Politicas de admiistracion '!$C$16:$C$54,0),1),'[4]8- Politicas de admiistracion '!$B$16:$F$54,5,FALSE),"")</f>
        <v>3</v>
      </c>
      <c r="M27" s="411"/>
      <c r="N27" s="413"/>
    </row>
    <row r="28" spans="1:23" ht="45.75" customHeight="1">
      <c r="A28" s="414"/>
      <c r="B28" s="415"/>
      <c r="C28" s="415"/>
      <c r="D28" s="268" t="s">
        <v>490</v>
      </c>
      <c r="E28" s="415"/>
      <c r="F28" s="415"/>
      <c r="G28" s="407"/>
      <c r="H28" s="409"/>
      <c r="I28" s="157"/>
      <c r="J28" s="158"/>
      <c r="K28" s="159" t="str">
        <f>IFERROR(CONCATENATE(INDEX('[4]8- Politicas de admiistracion '!$B$16:$F$53,MATCH('[4]5-. Identificación de Riesgos'!J52,'[4]8- Politicas de admiistracion '!$C$16:$C$54,0),1)," - ",L28),"")</f>
        <v/>
      </c>
      <c r="L28" s="165"/>
      <c r="M28" s="411"/>
      <c r="N28" s="413"/>
    </row>
  </sheetData>
  <mergeCells count="71">
    <mergeCell ref="G22:G25"/>
    <mergeCell ref="H22:H25"/>
    <mergeCell ref="M22:M25"/>
    <mergeCell ref="N22:N25"/>
    <mergeCell ref="A22:A25"/>
    <mergeCell ref="B22:B25"/>
    <mergeCell ref="C22:C25"/>
    <mergeCell ref="E22:E25"/>
    <mergeCell ref="F22:F25"/>
    <mergeCell ref="G13:G16"/>
    <mergeCell ref="H13:H16"/>
    <mergeCell ref="M13:M16"/>
    <mergeCell ref="N13:N16"/>
    <mergeCell ref="O13:O16"/>
    <mergeCell ref="G17:G21"/>
    <mergeCell ref="H17:H21"/>
    <mergeCell ref="A17:A21"/>
    <mergeCell ref="B17:B21"/>
    <mergeCell ref="C17:C21"/>
    <mergeCell ref="E17:E21"/>
    <mergeCell ref="F17:F21"/>
    <mergeCell ref="A13:A16"/>
    <mergeCell ref="B13:B16"/>
    <mergeCell ref="C13:C16"/>
    <mergeCell ref="E13:E16"/>
    <mergeCell ref="F13:F16"/>
    <mergeCell ref="A5:C5"/>
    <mergeCell ref="A6:C6"/>
    <mergeCell ref="H10:H12"/>
    <mergeCell ref="E10:E12"/>
    <mergeCell ref="F10:F12"/>
    <mergeCell ref="G10:G12"/>
    <mergeCell ref="A10:A12"/>
    <mergeCell ref="C10:C12"/>
    <mergeCell ref="B10:B12"/>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N10:N12"/>
    <mergeCell ref="M10:M12"/>
    <mergeCell ref="R17:W21"/>
    <mergeCell ref="N17:N21"/>
    <mergeCell ref="O17:O21"/>
    <mergeCell ref="M17:M21"/>
    <mergeCell ref="O10:O12"/>
    <mergeCell ref="G26:G28"/>
    <mergeCell ref="H26:H28"/>
    <mergeCell ref="M26:M28"/>
    <mergeCell ref="N26:N28"/>
    <mergeCell ref="A26:A28"/>
    <mergeCell ref="B26:B28"/>
    <mergeCell ref="C26:C28"/>
    <mergeCell ref="E26:E28"/>
    <mergeCell ref="F26:F28"/>
  </mergeCells>
  <conditionalFormatting sqref="D10:D12">
    <cfRule type="containsText" dxfId="714" priority="157" operator="containsText" text="3- Moderado">
      <formula>NOT(ISERROR(SEARCH("3- Moderado",D10)))</formula>
    </cfRule>
    <cfRule type="containsText" dxfId="713" priority="158" operator="containsText" text="6- Moderado">
      <formula>NOT(ISERROR(SEARCH("6- Moderado",D10)))</formula>
    </cfRule>
    <cfRule type="containsText" dxfId="712" priority="159" operator="containsText" text="4- Moderado">
      <formula>NOT(ISERROR(SEARCH("4- Moderado",D10)))</formula>
    </cfRule>
    <cfRule type="containsText" dxfId="711" priority="160" operator="containsText" text="3- Bajo">
      <formula>NOT(ISERROR(SEARCH("3- Bajo",D10)))</formula>
    </cfRule>
    <cfRule type="containsText" dxfId="710" priority="161" operator="containsText" text="4- Bajo">
      <formula>NOT(ISERROR(SEARCH("4- Bajo",D10)))</formula>
    </cfRule>
    <cfRule type="containsText" dxfId="709" priority="162" operator="containsText" text="1- Bajo">
      <formula>NOT(ISERROR(SEARCH("1- Bajo",D10)))</formula>
    </cfRule>
  </conditionalFormatting>
  <conditionalFormatting sqref="D16">
    <cfRule type="containsText" dxfId="708" priority="109" operator="containsText" text="3- Moderado">
      <formula>NOT(ISERROR(SEARCH("3- Moderado",D16)))</formula>
    </cfRule>
    <cfRule type="containsText" dxfId="707" priority="110" operator="containsText" text="6- Moderado">
      <formula>NOT(ISERROR(SEARCH("6- Moderado",D16)))</formula>
    </cfRule>
    <cfRule type="containsText" dxfId="706" priority="111" operator="containsText" text="4- Moderado">
      <formula>NOT(ISERROR(SEARCH("4- Moderado",D16)))</formula>
    </cfRule>
    <cfRule type="containsText" dxfId="705" priority="112" operator="containsText" text="3- Bajo">
      <formula>NOT(ISERROR(SEARCH("3- Bajo",D16)))</formula>
    </cfRule>
    <cfRule type="containsText" dxfId="704" priority="113" operator="containsText" text="4- Bajo">
      <formula>NOT(ISERROR(SEARCH("4- Bajo",D16)))</formula>
    </cfRule>
    <cfRule type="containsText" dxfId="703" priority="114" operator="containsText" text="1- Bajo">
      <formula>NOT(ISERROR(SEARCH("1- Bajo",D16)))</formula>
    </cfRule>
  </conditionalFormatting>
  <conditionalFormatting sqref="H10">
    <cfRule type="containsText" dxfId="702" priority="828" operator="containsText" text="Muy Baja">
      <formula>NOT(ISERROR(SEARCH("Muy Baja",H10)))</formula>
    </cfRule>
    <cfRule type="containsText" dxfId="701" priority="829" operator="containsText" text="Baja">
      <formula>NOT(ISERROR(SEARCH("Baja",H10)))</formula>
    </cfRule>
    <cfRule type="containsText" dxfId="700" priority="830" operator="containsText" text="Muy Alta">
      <formula>NOT(ISERROR(SEARCH("Muy Alta",H10)))</formula>
    </cfRule>
    <cfRule type="containsText" dxfId="699" priority="832" operator="containsText" text="Alta">
      <formula>NOT(ISERROR(SEARCH("Alta",H10)))</formula>
    </cfRule>
    <cfRule type="containsText" dxfId="698" priority="833" operator="containsText" text="Media">
      <formula>NOT(ISERROR(SEARCH("Media",H10)))</formula>
    </cfRule>
    <cfRule type="containsText" dxfId="697" priority="834" operator="containsText" text="Media">
      <formula>NOT(ISERROR(SEARCH("Media",H10)))</formula>
    </cfRule>
    <cfRule type="containsText" dxfId="696" priority="835" operator="containsText" text="Media">
      <formula>NOT(ISERROR(SEARCH("Media",H10)))</formula>
    </cfRule>
    <cfRule type="containsText" dxfId="695" priority="836" operator="containsText" text="Muy Baja">
      <formula>NOT(ISERROR(SEARCH("Muy Baja",H10)))</formula>
    </cfRule>
    <cfRule type="containsText" dxfId="694" priority="837" operator="containsText" text="Baja">
      <formula>NOT(ISERROR(SEARCH("Baja",H10)))</formula>
    </cfRule>
    <cfRule type="containsText" dxfId="693" priority="838" operator="containsText" text="Muy Baja">
      <formula>NOT(ISERROR(SEARCH("Muy Baja",H10)))</formula>
    </cfRule>
    <cfRule type="containsText" dxfId="692" priority="839" operator="containsText" text="Muy Baja">
      <formula>NOT(ISERROR(SEARCH("Muy Baja",H10)))</formula>
    </cfRule>
    <cfRule type="containsText" dxfId="691" priority="840" operator="containsText" text="Muy Baja">
      <formula>NOT(ISERROR(SEARCH("Muy Baja",H10)))</formula>
    </cfRule>
    <cfRule type="containsText" dxfId="690" priority="841" operator="containsText" text="Muy Baja'Tabla probabilidad'!">
      <formula>NOT(ISERROR(SEARCH("Muy Baja'Tabla probabilidad'!",H10)))</formula>
    </cfRule>
    <cfRule type="containsText" dxfId="689" priority="842" operator="containsText" text="Muy bajo">
      <formula>NOT(ISERROR(SEARCH("Muy bajo",H10)))</formula>
    </cfRule>
    <cfRule type="containsText" dxfId="688" priority="843" operator="containsText" text="Alta">
      <formula>NOT(ISERROR(SEARCH("Alta",H10)))</formula>
    </cfRule>
    <cfRule type="containsText" dxfId="687" priority="844" operator="containsText" text="Media">
      <formula>NOT(ISERROR(SEARCH("Media",H10)))</formula>
    </cfRule>
    <cfRule type="containsText" dxfId="686" priority="845" operator="containsText" text="Baja">
      <formula>NOT(ISERROR(SEARCH("Baja",H10)))</formula>
    </cfRule>
    <cfRule type="containsText" dxfId="685" priority="846" operator="containsText" text="Muy baja">
      <formula>NOT(ISERROR(SEARCH("Muy baja",H10)))</formula>
    </cfRule>
    <cfRule type="cellIs" dxfId="684" priority="849" operator="between">
      <formula>1</formula>
      <formula>2</formula>
    </cfRule>
    <cfRule type="cellIs" dxfId="683" priority="850" operator="between">
      <formula>0</formula>
      <formula>2</formula>
    </cfRule>
  </conditionalFormatting>
  <conditionalFormatting sqref="H13">
    <cfRule type="containsText" dxfId="682" priority="221" operator="containsText" text="Muy Baja">
      <formula>NOT(ISERROR(SEARCH("Muy Baja",H13)))</formula>
    </cfRule>
    <cfRule type="containsText" dxfId="681" priority="222" operator="containsText" text="Baja">
      <formula>NOT(ISERROR(SEARCH("Baja",H13)))</formula>
    </cfRule>
    <cfRule type="containsText" dxfId="680" priority="223" operator="containsText" text="Muy Alta">
      <formula>NOT(ISERROR(SEARCH("Muy Alta",H13)))</formula>
    </cfRule>
    <cfRule type="containsText" dxfId="679" priority="225" operator="containsText" text="Alta">
      <formula>NOT(ISERROR(SEARCH("Alta",H13)))</formula>
    </cfRule>
    <cfRule type="containsText" dxfId="678" priority="226" operator="containsText" text="Media">
      <formula>NOT(ISERROR(SEARCH("Media",H13)))</formula>
    </cfRule>
    <cfRule type="containsText" dxfId="677" priority="227" operator="containsText" text="Media">
      <formula>NOT(ISERROR(SEARCH("Media",H13)))</formula>
    </cfRule>
    <cfRule type="containsText" dxfId="676" priority="228" operator="containsText" text="Media">
      <formula>NOT(ISERROR(SEARCH("Media",H13)))</formula>
    </cfRule>
    <cfRule type="containsText" dxfId="675" priority="229" operator="containsText" text="Muy Baja">
      <formula>NOT(ISERROR(SEARCH("Muy Baja",H13)))</formula>
    </cfRule>
    <cfRule type="containsText" dxfId="674" priority="230" operator="containsText" text="Baja">
      <formula>NOT(ISERROR(SEARCH("Baja",H13)))</formula>
    </cfRule>
    <cfRule type="containsText" dxfId="673" priority="231" operator="containsText" text="Muy Baja">
      <formula>NOT(ISERROR(SEARCH("Muy Baja",H13)))</formula>
    </cfRule>
    <cfRule type="containsText" dxfId="672" priority="232" operator="containsText" text="Muy Baja">
      <formula>NOT(ISERROR(SEARCH("Muy Baja",H13)))</formula>
    </cfRule>
    <cfRule type="containsText" dxfId="671" priority="233" operator="containsText" text="Muy Baja">
      <formula>NOT(ISERROR(SEARCH("Muy Baja",H13)))</formula>
    </cfRule>
    <cfRule type="containsText" dxfId="670" priority="234" operator="containsText" text="Muy Baja'Tabla probabilidad'!">
      <formula>NOT(ISERROR(SEARCH("Muy Baja'Tabla probabilidad'!",H13)))</formula>
    </cfRule>
    <cfRule type="containsText" dxfId="669" priority="235" operator="containsText" text="Muy bajo">
      <formula>NOT(ISERROR(SEARCH("Muy bajo",H13)))</formula>
    </cfRule>
    <cfRule type="containsText" dxfId="668" priority="236" operator="containsText" text="Alta">
      <formula>NOT(ISERROR(SEARCH("Alta",H13)))</formula>
    </cfRule>
    <cfRule type="containsText" dxfId="667" priority="237" operator="containsText" text="Media">
      <formula>NOT(ISERROR(SEARCH("Media",H13)))</formula>
    </cfRule>
    <cfRule type="containsText" dxfId="666" priority="238" operator="containsText" text="Baja">
      <formula>NOT(ISERROR(SEARCH("Baja",H13)))</formula>
    </cfRule>
    <cfRule type="containsText" dxfId="665" priority="239" operator="containsText" text="Muy baja">
      <formula>NOT(ISERROR(SEARCH("Muy baja",H13)))</formula>
    </cfRule>
    <cfRule type="cellIs" dxfId="664" priority="242" operator="between">
      <formula>1</formula>
      <formula>2</formula>
    </cfRule>
    <cfRule type="cellIs" dxfId="663" priority="243" operator="between">
      <formula>0</formula>
      <formula>2</formula>
    </cfRule>
  </conditionalFormatting>
  <conditionalFormatting sqref="H17 H22">
    <cfRule type="containsText" dxfId="662" priority="47" operator="containsText" text="Muy Baja">
      <formula>NOT(ISERROR(SEARCH("Muy Baja",H17)))</formula>
    </cfRule>
    <cfRule type="containsText" dxfId="661" priority="48" operator="containsText" text="Baja">
      <formula>NOT(ISERROR(SEARCH("Baja",H17)))</formula>
    </cfRule>
    <cfRule type="containsText" dxfId="660" priority="49" operator="containsText" text="Muy Alta">
      <formula>NOT(ISERROR(SEARCH("Muy Alta",H17)))</formula>
    </cfRule>
    <cfRule type="containsText" dxfId="659" priority="50" operator="containsText" text="Alta">
      <formula>NOT(ISERROR(SEARCH("Alta",H17)))</formula>
    </cfRule>
    <cfRule type="containsText" dxfId="658" priority="51" operator="containsText" text="Media">
      <formula>NOT(ISERROR(SEARCH("Media",H17)))</formula>
    </cfRule>
    <cfRule type="containsText" dxfId="657" priority="52" operator="containsText" text="Media">
      <formula>NOT(ISERROR(SEARCH("Media",H17)))</formula>
    </cfRule>
    <cfRule type="containsText" dxfId="656" priority="53" operator="containsText" text="Media">
      <formula>NOT(ISERROR(SEARCH("Media",H17)))</formula>
    </cfRule>
    <cfRule type="containsText" dxfId="655" priority="54" operator="containsText" text="Muy Baja">
      <formula>NOT(ISERROR(SEARCH("Muy Baja",H17)))</formula>
    </cfRule>
    <cfRule type="containsText" dxfId="654" priority="55" operator="containsText" text="Baja">
      <formula>NOT(ISERROR(SEARCH("Baja",H17)))</formula>
    </cfRule>
    <cfRule type="containsText" dxfId="653" priority="56" operator="containsText" text="Muy Baja">
      <formula>NOT(ISERROR(SEARCH("Muy Baja",H17)))</formula>
    </cfRule>
    <cfRule type="containsText" dxfId="652" priority="57" operator="containsText" text="Muy Baja">
      <formula>NOT(ISERROR(SEARCH("Muy Baja",H17)))</formula>
    </cfRule>
    <cfRule type="containsText" dxfId="651" priority="58" operator="containsText" text="Muy Baja">
      <formula>NOT(ISERROR(SEARCH("Muy Baja",H17)))</formula>
    </cfRule>
    <cfRule type="containsText" dxfId="650" priority="59" operator="containsText" text="Muy Baja'Tabla probabilidad'!">
      <formula>NOT(ISERROR(SEARCH("Muy Baja'Tabla probabilidad'!",H17)))</formula>
    </cfRule>
    <cfRule type="containsText" dxfId="649" priority="60" operator="containsText" text="Muy bajo">
      <formula>NOT(ISERROR(SEARCH("Muy bajo",H17)))</formula>
    </cfRule>
    <cfRule type="containsText" dxfId="648" priority="61" operator="containsText" text="Alta">
      <formula>NOT(ISERROR(SEARCH("Alta",H17)))</formula>
    </cfRule>
    <cfRule type="containsText" dxfId="647" priority="62" operator="containsText" text="Media">
      <formula>NOT(ISERROR(SEARCH("Media",H17)))</formula>
    </cfRule>
    <cfRule type="containsText" dxfId="646" priority="63" operator="containsText" text="Baja">
      <formula>NOT(ISERROR(SEARCH("Baja",H17)))</formula>
    </cfRule>
    <cfRule type="containsText" dxfId="645" priority="64" operator="containsText" text="Muy baja">
      <formula>NOT(ISERROR(SEARCH("Muy baja",H17)))</formula>
    </cfRule>
    <cfRule type="cellIs" dxfId="644" priority="65" operator="between">
      <formula>1</formula>
      <formula>2</formula>
    </cfRule>
    <cfRule type="cellIs" dxfId="643" priority="66" operator="between">
      <formula>0</formula>
      <formula>2</formula>
    </cfRule>
  </conditionalFormatting>
  <conditionalFormatting sqref="H26">
    <cfRule type="containsText" dxfId="642" priority="11" operator="containsText" text="Muy Baja">
      <formula>NOT(ISERROR(SEARCH("Muy Baja",H26)))</formula>
    </cfRule>
    <cfRule type="containsText" dxfId="641" priority="12" operator="containsText" text="Baja">
      <formula>NOT(ISERROR(SEARCH("Baja",H26)))</formula>
    </cfRule>
    <cfRule type="containsText" dxfId="640" priority="13" operator="containsText" text="Muy Alta">
      <formula>NOT(ISERROR(SEARCH("Muy Alta",H26)))</formula>
    </cfRule>
    <cfRule type="containsText" dxfId="639" priority="14" operator="containsText" text="Alta">
      <formula>NOT(ISERROR(SEARCH("Alta",H26)))</formula>
    </cfRule>
    <cfRule type="containsText" dxfId="638" priority="15" operator="containsText" text="Media">
      <formula>NOT(ISERROR(SEARCH("Media",H26)))</formula>
    </cfRule>
    <cfRule type="containsText" dxfId="637" priority="16" operator="containsText" text="Media">
      <formula>NOT(ISERROR(SEARCH("Media",H26)))</formula>
    </cfRule>
    <cfRule type="containsText" dxfId="636" priority="17" operator="containsText" text="Media">
      <formula>NOT(ISERROR(SEARCH("Media",H26)))</formula>
    </cfRule>
    <cfRule type="containsText" dxfId="635" priority="18" operator="containsText" text="Muy Baja">
      <formula>NOT(ISERROR(SEARCH("Muy Baja",H26)))</formula>
    </cfRule>
    <cfRule type="containsText" dxfId="634" priority="19" operator="containsText" text="Baja">
      <formula>NOT(ISERROR(SEARCH("Baja",H26)))</formula>
    </cfRule>
    <cfRule type="containsText" dxfId="633" priority="20" operator="containsText" text="Muy Baja">
      <formula>NOT(ISERROR(SEARCH("Muy Baja",H26)))</formula>
    </cfRule>
    <cfRule type="containsText" dxfId="632" priority="21" operator="containsText" text="Muy Baja">
      <formula>NOT(ISERROR(SEARCH("Muy Baja",H26)))</formula>
    </cfRule>
    <cfRule type="containsText" dxfId="631" priority="22" operator="containsText" text="Muy Baja">
      <formula>NOT(ISERROR(SEARCH("Muy Baja",H26)))</formula>
    </cfRule>
    <cfRule type="containsText" dxfId="630" priority="23" operator="containsText" text="Muy Baja'Tabla probabilidad'!">
      <formula>NOT(ISERROR(SEARCH("Muy Baja'Tabla probabilidad'!",H26)))</formula>
    </cfRule>
    <cfRule type="containsText" dxfId="629" priority="24" operator="containsText" text="Muy bajo">
      <formula>NOT(ISERROR(SEARCH("Muy bajo",H26)))</formula>
    </cfRule>
    <cfRule type="containsText" dxfId="628" priority="25" operator="containsText" text="Alta">
      <formula>NOT(ISERROR(SEARCH("Alta",H26)))</formula>
    </cfRule>
    <cfRule type="containsText" dxfId="627" priority="26" operator="containsText" text="Media">
      <formula>NOT(ISERROR(SEARCH("Media",H26)))</formula>
    </cfRule>
    <cfRule type="containsText" dxfId="626" priority="27" operator="containsText" text="Baja">
      <formula>NOT(ISERROR(SEARCH("Baja",H26)))</formula>
    </cfRule>
    <cfRule type="containsText" dxfId="625" priority="28" operator="containsText" text="Muy baja">
      <formula>NOT(ISERROR(SEARCH("Muy baja",H26)))</formula>
    </cfRule>
    <cfRule type="cellIs" dxfId="624" priority="29" operator="between">
      <formula>1</formula>
      <formula>2</formula>
    </cfRule>
    <cfRule type="cellIs" dxfId="623" priority="30" operator="between">
      <formula>0</formula>
      <formula>2</formula>
    </cfRule>
  </conditionalFormatting>
  <conditionalFormatting sqref="K10:K28">
    <cfRule type="containsText" dxfId="622" priority="31" operator="containsText" text="Catastrófico">
      <formula>NOT(ISERROR(SEARCH("Catastrófico",K10)))</formula>
    </cfRule>
    <cfRule type="containsText" dxfId="621" priority="32" operator="containsText" text="Mayor">
      <formula>NOT(ISERROR(SEARCH("Mayor",K10)))</formula>
    </cfRule>
    <cfRule type="containsText" dxfId="620" priority="33" operator="containsText" text="Alta">
      <formula>NOT(ISERROR(SEARCH("Alta",K10)))</formula>
    </cfRule>
    <cfRule type="containsText" dxfId="619" priority="34" operator="containsText" text="Moderado">
      <formula>NOT(ISERROR(SEARCH("Moderado",K10)))</formula>
    </cfRule>
    <cfRule type="containsText" dxfId="618" priority="35" operator="containsText" text="Menor">
      <formula>NOT(ISERROR(SEARCH("Menor",K10)))</formula>
    </cfRule>
    <cfRule type="containsText" dxfId="617" priority="36" operator="containsText" text="Leve">
      <formula>NOT(ISERROR(SEARCH("Leve",K10)))</formula>
    </cfRule>
  </conditionalFormatting>
  <conditionalFormatting sqref="M10">
    <cfRule type="containsText" dxfId="616" priority="822" operator="containsText" text="Catastrófico">
      <formula>NOT(ISERROR(SEARCH("Catastrófico",M10)))</formula>
    </cfRule>
    <cfRule type="containsText" dxfId="615" priority="823" operator="containsText" text="Mayor">
      <formula>NOT(ISERROR(SEARCH("Mayor",M10)))</formula>
    </cfRule>
    <cfRule type="containsText" dxfId="614" priority="824" operator="containsText" text="Alta">
      <formula>NOT(ISERROR(SEARCH("Alta",M10)))</formula>
    </cfRule>
    <cfRule type="containsText" dxfId="613" priority="825" operator="containsText" text="Moderado">
      <formula>NOT(ISERROR(SEARCH("Moderado",M10)))</formula>
    </cfRule>
    <cfRule type="containsText" dxfId="612" priority="826" operator="containsText" text="Menor">
      <formula>NOT(ISERROR(SEARCH("Menor",M10)))</formula>
    </cfRule>
    <cfRule type="containsText" dxfId="611" priority="827" operator="containsText" text="Leve">
      <formula>NOT(ISERROR(SEARCH("Leve",M10)))</formula>
    </cfRule>
  </conditionalFormatting>
  <conditionalFormatting sqref="M13">
    <cfRule type="containsText" dxfId="610" priority="215" operator="containsText" text="Catastrófico">
      <formula>NOT(ISERROR(SEARCH("Catastrófico",M13)))</formula>
    </cfRule>
    <cfRule type="containsText" dxfId="609" priority="216" operator="containsText" text="Mayor">
      <formula>NOT(ISERROR(SEARCH("Mayor",M13)))</formula>
    </cfRule>
    <cfRule type="containsText" dxfId="608" priority="217" operator="containsText" text="Alta">
      <formula>NOT(ISERROR(SEARCH("Alta",M13)))</formula>
    </cfRule>
    <cfRule type="containsText" dxfId="607" priority="218" operator="containsText" text="Moderado">
      <formula>NOT(ISERROR(SEARCH("Moderado",M13)))</formula>
    </cfRule>
    <cfRule type="containsText" dxfId="606" priority="219" operator="containsText" text="Menor">
      <formula>NOT(ISERROR(SEARCH("Menor",M13)))</formula>
    </cfRule>
    <cfRule type="containsText" dxfId="605" priority="220" operator="containsText" text="Leve">
      <formula>NOT(ISERROR(SEARCH("Leve",M13)))</formula>
    </cfRule>
  </conditionalFormatting>
  <conditionalFormatting sqref="M17 M22">
    <cfRule type="containsText" dxfId="604" priority="41" operator="containsText" text="Catastrófico">
      <formula>NOT(ISERROR(SEARCH("Catastrófico",M17)))</formula>
    </cfRule>
    <cfRule type="containsText" dxfId="603" priority="42" operator="containsText" text="Mayor">
      <formula>NOT(ISERROR(SEARCH("Mayor",M17)))</formula>
    </cfRule>
    <cfRule type="containsText" dxfId="602" priority="43" operator="containsText" text="Alta">
      <formula>NOT(ISERROR(SEARCH("Alta",M17)))</formula>
    </cfRule>
    <cfRule type="containsText" dxfId="601" priority="44" operator="containsText" text="Moderado">
      <formula>NOT(ISERROR(SEARCH("Moderado",M17)))</formula>
    </cfRule>
    <cfRule type="containsText" dxfId="600" priority="45" operator="containsText" text="Menor">
      <formula>NOT(ISERROR(SEARCH("Menor",M17)))</formula>
    </cfRule>
    <cfRule type="containsText" dxfId="599" priority="46" operator="containsText" text="Leve">
      <formula>NOT(ISERROR(SEARCH("Leve",M17)))</formula>
    </cfRule>
  </conditionalFormatting>
  <conditionalFormatting sqref="M26">
    <cfRule type="containsText" dxfId="598" priority="5" operator="containsText" text="Catastrófico">
      <formula>NOT(ISERROR(SEARCH("Catastrófico",M26)))</formula>
    </cfRule>
    <cfRule type="containsText" dxfId="597" priority="6" operator="containsText" text="Mayor">
      <formula>NOT(ISERROR(SEARCH("Mayor",M26)))</formula>
    </cfRule>
    <cfRule type="containsText" dxfId="596" priority="7" operator="containsText" text="Alta">
      <formula>NOT(ISERROR(SEARCH("Alta",M26)))</formula>
    </cfRule>
    <cfRule type="containsText" dxfId="595" priority="8" operator="containsText" text="Moderado">
      <formula>NOT(ISERROR(SEARCH("Moderado",M26)))</formula>
    </cfRule>
    <cfRule type="containsText" dxfId="594" priority="9" operator="containsText" text="Menor">
      <formula>NOT(ISERROR(SEARCH("Menor",M26)))</formula>
    </cfRule>
    <cfRule type="containsText" dxfId="593" priority="10" operator="containsText" text="Leve">
      <formula>NOT(ISERROR(SEARCH("Leve",M26)))</formula>
    </cfRule>
  </conditionalFormatting>
  <conditionalFormatting sqref="N13">
    <cfRule type="containsText" dxfId="592" priority="244" operator="containsText" text="Extremo">
      <formula>NOT(ISERROR(SEARCH("Extremo",N13)))</formula>
    </cfRule>
    <cfRule type="containsText" dxfId="591" priority="245" operator="containsText" text="Alto">
      <formula>NOT(ISERROR(SEARCH("Alto",N13)))</formula>
    </cfRule>
    <cfRule type="containsText" dxfId="590" priority="246" operator="containsText" text="Bajo">
      <formula>NOT(ISERROR(SEARCH("Bajo",N13)))</formula>
    </cfRule>
    <cfRule type="containsText" dxfId="589" priority="247" operator="containsText" text="Moderado">
      <formula>NOT(ISERROR(SEARCH("Moderado",N13)))</formula>
    </cfRule>
  </conditionalFormatting>
  <conditionalFormatting sqref="N26">
    <cfRule type="containsText" dxfId="588" priority="1" operator="containsText" text="Extremo">
      <formula>NOT(ISERROR(SEARCH("Extremo",N26)))</formula>
    </cfRule>
    <cfRule type="containsText" dxfId="587" priority="2" operator="containsText" text="Alto">
      <formula>NOT(ISERROR(SEARCH("Alto",N26)))</formula>
    </cfRule>
    <cfRule type="containsText" dxfId="586" priority="3" operator="containsText" text="Bajo">
      <formula>NOT(ISERROR(SEARCH("Bajo",N26)))</formula>
    </cfRule>
    <cfRule type="containsText" dxfId="585" priority="4" operator="containsText" text="Moderado">
      <formula>NOT(ISERROR(SEARCH("Moderado",N26)))</formula>
    </cfRule>
  </conditionalFormatting>
  <conditionalFormatting sqref="N8:O8">
    <cfRule type="containsText" dxfId="584" priority="804" operator="containsText" text="3- Moderado">
      <formula>NOT(ISERROR(SEARCH("3- Moderado",N8)))</formula>
    </cfRule>
    <cfRule type="containsText" dxfId="583" priority="805" operator="containsText" text="6- Moderado">
      <formula>NOT(ISERROR(SEARCH("6- Moderado",N8)))</formula>
    </cfRule>
    <cfRule type="containsText" dxfId="582" priority="806" operator="containsText" text="4- Moderado">
      <formula>NOT(ISERROR(SEARCH("4- Moderado",N8)))</formula>
    </cfRule>
    <cfRule type="containsText" dxfId="581" priority="807" operator="containsText" text="3- Bajo">
      <formula>NOT(ISERROR(SEARCH("3- Bajo",N8)))</formula>
    </cfRule>
    <cfRule type="containsText" dxfId="580" priority="808" operator="containsText" text="4- Bajo">
      <formula>NOT(ISERROR(SEARCH("4- Bajo",N8)))</formula>
    </cfRule>
    <cfRule type="containsText" dxfId="579" priority="809" operator="containsText" text="1- Bajo">
      <formula>NOT(ISERROR(SEARCH("1- Bajo",N8)))</formula>
    </cfRule>
  </conditionalFormatting>
  <conditionalFormatting sqref="N10:O10">
    <cfRule type="containsText" dxfId="578" priority="1409" operator="containsText" text="Extremo">
      <formula>NOT(ISERROR(SEARCH("Extremo",N10)))</formula>
    </cfRule>
    <cfRule type="containsText" dxfId="577" priority="1410" operator="containsText" text="Alto">
      <formula>NOT(ISERROR(SEARCH("Alto",N10)))</formula>
    </cfRule>
    <cfRule type="containsText" dxfId="576" priority="1411" operator="containsText" text="Bajo">
      <formula>NOT(ISERROR(SEARCH("Bajo",N10)))</formula>
    </cfRule>
    <cfRule type="containsText" dxfId="575" priority="1412" operator="containsText" text="Moderado">
      <formula>NOT(ISERROR(SEARCH("Moderado",N10)))</formula>
    </cfRule>
  </conditionalFormatting>
  <conditionalFormatting sqref="N17:O17 N22">
    <cfRule type="containsText" dxfId="574" priority="37" operator="containsText" text="Extremo">
      <formula>NOT(ISERROR(SEARCH("Extremo",N17)))</formula>
    </cfRule>
    <cfRule type="containsText" dxfId="573" priority="38" operator="containsText" text="Alto">
      <formula>NOT(ISERROR(SEARCH("Alto",N17)))</formula>
    </cfRule>
    <cfRule type="containsText" dxfId="572" priority="39" operator="containsText" text="Bajo">
      <formula>NOT(ISERROR(SEARCH("Bajo",N17)))</formula>
    </cfRule>
    <cfRule type="containsText" dxfId="571" priority="40" operator="containsText" text="Moderado">
      <formula>NOT(ISERROR(SEARCH("Moderado",N17)))</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47"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48"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40" operator="containsText" id="{B3F77126-2A27-4EC5-85A9-CBEC830FD7BD}">
            <xm:f>NOT(ISERROR(SEARCH('8- Politicas de admiistracion '!$B$5,H13)))</xm:f>
            <xm:f>'8- Politicas de admiistracion '!$B$5</xm:f>
            <x14:dxf>
              <font>
                <color rgb="FF006100"/>
              </font>
              <fill>
                <patternFill>
                  <bgColor rgb="FFC6EFCE"/>
                </patternFill>
              </fill>
            </x14:dxf>
          </x14:cfRule>
          <x14:cfRule type="containsText" priority="241" operator="containsText" id="{CA966E56-48A7-4BE5-A289-34723629A3D2}">
            <xm:f>NOT(ISERROR(SEARCH('8- Politicas de admiistracion '!$B$5,H13)))</xm:f>
            <xm:f>'8- Politicas de admiistracion '!$B$5</xm:f>
            <x14:dxf>
              <font>
                <color rgb="FF9C0006"/>
              </font>
              <fill>
                <patternFill>
                  <bgColor rgb="FFFFC7CE"/>
                </patternFill>
              </fill>
            </x14:dxf>
          </x14:cfRule>
          <xm:sqref>H13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I10:I16</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J10:J16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28"/>
  <sheetViews>
    <sheetView zoomScale="80" zoomScaleNormal="80" zoomScalePageLayoutView="70" workbookViewId="0">
      <selection activeCell="M28" sqref="M28"/>
    </sheetView>
  </sheetViews>
  <sheetFormatPr baseColWidth="10" defaultColWidth="11.42578125" defaultRowHeight="15"/>
  <cols>
    <col min="1" max="1" width="7" customWidth="1"/>
    <col min="2" max="2" width="35.85546875" customWidth="1"/>
    <col min="3" max="3" width="52.5703125" style="47" customWidth="1"/>
    <col min="4" max="4" width="6.140625" style="45" customWidth="1"/>
    <col min="5" max="5" width="39.42578125" customWidth="1"/>
    <col min="7" max="7" width="12.28515625" bestFit="1" customWidth="1"/>
    <col min="8" max="8" width="14.7109375" bestFit="1" customWidth="1"/>
    <col min="9" max="9" width="16" customWidth="1"/>
    <col min="10" max="10" width="8.5703125" customWidth="1"/>
    <col min="11" max="11" width="11.7109375" customWidth="1"/>
    <col min="12" max="12" width="25" style="282"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17.25" thickTop="1">
      <c r="A1" s="499"/>
      <c r="B1" s="500"/>
      <c r="C1" s="501"/>
      <c r="D1" s="262"/>
      <c r="E1" s="494" t="s">
        <v>297</v>
      </c>
      <c r="F1" s="495"/>
      <c r="G1" s="495"/>
      <c r="H1" s="495"/>
      <c r="I1" s="495"/>
      <c r="J1" s="495"/>
      <c r="K1" s="495"/>
      <c r="L1" s="495"/>
      <c r="M1" s="495"/>
      <c r="N1" s="495"/>
      <c r="O1" s="495"/>
      <c r="P1" s="495"/>
      <c r="Q1" s="495"/>
      <c r="R1" s="495"/>
      <c r="S1" s="495"/>
      <c r="T1" s="495"/>
      <c r="U1" s="495"/>
      <c r="V1" s="495"/>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16.5">
      <c r="A2" s="502"/>
      <c r="B2" s="503"/>
      <c r="C2" s="504"/>
      <c r="D2" s="262"/>
      <c r="E2" s="496"/>
      <c r="F2" s="497"/>
      <c r="G2" s="497"/>
      <c r="H2" s="497"/>
      <c r="I2" s="497"/>
      <c r="J2" s="497"/>
      <c r="K2" s="497"/>
      <c r="L2" s="497"/>
      <c r="M2" s="497"/>
      <c r="N2" s="497"/>
      <c r="O2" s="497"/>
      <c r="P2" s="497"/>
      <c r="Q2" s="497"/>
      <c r="R2" s="497"/>
      <c r="S2" s="497"/>
      <c r="T2" s="497"/>
      <c r="U2" s="497"/>
      <c r="V2" s="497"/>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55.5" customHeight="1">
      <c r="A3" s="502"/>
      <c r="B3" s="505"/>
      <c r="C3" s="504"/>
      <c r="D3" s="300"/>
      <c r="E3" s="496"/>
      <c r="F3" s="498"/>
      <c r="G3" s="498"/>
      <c r="H3" s="498"/>
      <c r="I3" s="498"/>
      <c r="J3" s="498"/>
      <c r="K3" s="498"/>
      <c r="L3" s="498"/>
      <c r="M3" s="498"/>
      <c r="N3" s="498"/>
      <c r="O3" s="498"/>
      <c r="P3" s="498"/>
      <c r="Q3" s="498"/>
      <c r="R3" s="498"/>
      <c r="S3" s="498"/>
      <c r="T3" s="498"/>
      <c r="U3" s="498"/>
      <c r="V3" s="49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26.25" customHeight="1">
      <c r="A4" s="524" t="s">
        <v>264</v>
      </c>
      <c r="B4" s="524"/>
      <c r="C4" s="434" t="s">
        <v>265</v>
      </c>
      <c r="D4" s="434"/>
      <c r="E4" s="434"/>
      <c r="F4" s="434"/>
      <c r="G4" s="434"/>
      <c r="H4" s="434"/>
      <c r="I4" s="434"/>
      <c r="J4" s="434"/>
      <c r="K4" s="434"/>
      <c r="L4" s="434"/>
      <c r="M4" s="434"/>
      <c r="N4" s="434"/>
      <c r="O4" s="434"/>
      <c r="P4" s="434"/>
      <c r="Q4" s="434"/>
      <c r="R4" s="434"/>
      <c r="S4" s="434"/>
      <c r="T4" s="434"/>
      <c r="U4" s="434"/>
      <c r="V4" s="43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2" customHeight="1">
      <c r="A5" s="522" t="s">
        <v>266</v>
      </c>
      <c r="B5" s="522"/>
      <c r="C5" s="492" t="s">
        <v>267</v>
      </c>
      <c r="D5" s="492"/>
      <c r="E5" s="492"/>
      <c r="F5" s="492"/>
      <c r="G5" s="492"/>
      <c r="H5" s="492"/>
      <c r="I5" s="492"/>
      <c r="J5" s="492"/>
      <c r="K5" s="492"/>
      <c r="L5" s="492"/>
      <c r="M5" s="492"/>
      <c r="N5" s="492"/>
      <c r="O5" s="492"/>
      <c r="P5" s="492"/>
      <c r="Q5" s="492"/>
      <c r="R5" s="492"/>
      <c r="S5" s="492"/>
      <c r="T5" s="492"/>
      <c r="U5" s="492"/>
      <c r="V5" s="49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24" customHeight="1" thickBot="1">
      <c r="A6" s="523" t="s">
        <v>268</v>
      </c>
      <c r="B6" s="523"/>
      <c r="C6" s="493" t="s">
        <v>269</v>
      </c>
      <c r="D6" s="493"/>
      <c r="E6" s="493"/>
      <c r="F6" s="493"/>
      <c r="G6" s="493"/>
      <c r="H6" s="493"/>
      <c r="I6" s="493"/>
      <c r="J6" s="493"/>
      <c r="K6" s="493"/>
      <c r="L6" s="493"/>
      <c r="M6" s="493"/>
      <c r="N6" s="493"/>
      <c r="O6" s="493"/>
      <c r="P6" s="493"/>
      <c r="Q6" s="493"/>
      <c r="R6" s="493"/>
      <c r="S6" s="493"/>
      <c r="T6" s="493"/>
      <c r="U6" s="493"/>
      <c r="V6" s="49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27" customHeight="1" thickTop="1" thickBot="1">
      <c r="A7" s="506" t="s">
        <v>270</v>
      </c>
      <c r="B7" s="506"/>
      <c r="C7" s="506"/>
      <c r="D7" s="507" t="s">
        <v>298</v>
      </c>
      <c r="E7" s="508"/>
      <c r="F7" s="508"/>
      <c r="G7" s="508"/>
      <c r="H7" s="508"/>
      <c r="I7" s="508"/>
      <c r="J7" s="508"/>
      <c r="K7" s="508"/>
      <c r="L7" s="508"/>
      <c r="M7" s="508"/>
      <c r="N7" s="508"/>
      <c r="O7" s="508"/>
      <c r="P7" s="508"/>
      <c r="Q7" s="508"/>
      <c r="R7" s="509"/>
      <c r="S7" s="257"/>
      <c r="T7" s="506" t="s">
        <v>299</v>
      </c>
      <c r="U7" s="506"/>
      <c r="V7" s="50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1.5" customHeight="1" thickTop="1" thickBot="1">
      <c r="A8" s="510" t="s">
        <v>275</v>
      </c>
      <c r="B8" s="506" t="s">
        <v>300</v>
      </c>
      <c r="C8" s="513" t="s">
        <v>271</v>
      </c>
      <c r="D8" s="515" t="s">
        <v>301</v>
      </c>
      <c r="E8" s="517" t="s">
        <v>239</v>
      </c>
      <c r="F8" s="519" t="s">
        <v>522</v>
      </c>
      <c r="G8" s="520"/>
      <c r="H8" s="520"/>
      <c r="I8" s="520"/>
      <c r="J8" s="520"/>
      <c r="K8" s="521"/>
      <c r="L8" s="519" t="s">
        <v>302</v>
      </c>
      <c r="M8" s="520"/>
      <c r="N8" s="520"/>
      <c r="O8" s="520"/>
      <c r="P8" s="520"/>
      <c r="Q8" s="520"/>
      <c r="R8" s="520"/>
      <c r="S8" s="521"/>
      <c r="T8" s="55"/>
      <c r="U8" s="56"/>
      <c r="V8" s="84" t="s">
        <v>303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9.75" customHeight="1" thickTop="1" thickBot="1">
      <c r="A9" s="511"/>
      <c r="B9" s="512"/>
      <c r="C9" s="514"/>
      <c r="D9" s="516"/>
      <c r="E9" s="518"/>
      <c r="F9" s="258" t="s">
        <v>241</v>
      </c>
      <c r="G9" s="258" t="s">
        <v>243</v>
      </c>
      <c r="H9" s="258" t="s">
        <v>526</v>
      </c>
      <c r="I9" s="304" t="s">
        <v>245</v>
      </c>
      <c r="J9" s="130" t="s">
        <v>304</v>
      </c>
      <c r="K9" s="258" t="s">
        <v>251</v>
      </c>
      <c r="L9" s="261" t="s">
        <v>305</v>
      </c>
      <c r="M9" s="259" t="s">
        <v>248</v>
      </c>
      <c r="N9" s="258" t="s">
        <v>306</v>
      </c>
      <c r="O9" s="258" t="s">
        <v>307</v>
      </c>
      <c r="P9" s="258" t="s">
        <v>308</v>
      </c>
      <c r="Q9" s="258" t="s">
        <v>309</v>
      </c>
      <c r="R9" s="130" t="s">
        <v>304</v>
      </c>
      <c r="S9" s="258" t="s">
        <v>310</v>
      </c>
      <c r="T9" s="48" t="s">
        <v>253</v>
      </c>
      <c r="U9" s="48" t="s">
        <v>255</v>
      </c>
      <c r="V9" s="49" t="s">
        <v>311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75.75" thickBot="1">
      <c r="A10" s="486" t="s">
        <v>518</v>
      </c>
      <c r="B10" s="489" t="str">
        <f>'5-. Identificación de Riesgos'!B10</f>
        <v>Inexactitud en las propuestas e informe de Reordenamiento</v>
      </c>
      <c r="C10" s="283" t="str">
        <f>'5-. Identificación de Riesgos'!D10</f>
        <v>1. Falta de inducción, entrenamiento yo capacitación del personal encargado de elaborar las propuestas de reordenamiento o descongestión.</v>
      </c>
      <c r="D10" s="284">
        <v>1</v>
      </c>
      <c r="E10" s="285" t="s">
        <v>516</v>
      </c>
      <c r="F10" s="284" t="s">
        <v>312</v>
      </c>
      <c r="G10" s="284" t="s">
        <v>312</v>
      </c>
      <c r="H10" s="284" t="s">
        <v>312</v>
      </c>
      <c r="I10" s="284" t="s">
        <v>312</v>
      </c>
      <c r="J10" s="286">
        <f>COUNTIF(F10:I10,"SI")/4</f>
        <v>1</v>
      </c>
      <c r="K10" s="480">
        <f>AVERAGE(J10:J12)</f>
        <v>1</v>
      </c>
      <c r="L10" s="284" t="str">
        <f>'5-. Identificación de Riesgos'!I10</f>
        <v>Afectación de reputacion,imagén,  credibilidad, satisfacción de usuarios y PI</v>
      </c>
      <c r="M10" s="301" t="s">
        <v>515</v>
      </c>
      <c r="N10" s="284" t="s">
        <v>312</v>
      </c>
      <c r="O10" s="284" t="s">
        <v>312</v>
      </c>
      <c r="P10" s="284" t="s">
        <v>312</v>
      </c>
      <c r="Q10" s="284" t="s">
        <v>312</v>
      </c>
      <c r="R10" s="286">
        <f>SUM(COUNTIF(N10,"SI")*25%,COUNTIF(O10,"SI")*40%,COUNTIF(P10,"SI")*25%,COUNTIF(Q10,"SI")*10%)</f>
        <v>1</v>
      </c>
      <c r="S10" s="480">
        <f>AVERAGE(R10:R10)</f>
        <v>1</v>
      </c>
      <c r="T10" s="483"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71"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474" t="str">
        <f>CONCATENATE(VLOOKUP((LEFT(T10,LEN(T10)-4)&amp;LEFT(U10,LEN(U10)-4)),'9- Matriz de Calor '!$D$18:$E$42,2,0)," - ",RIGHT(T10,1)*RIGHT(U10,1))</f>
        <v>Bajo - 2</v>
      </c>
    </row>
    <row r="11" spans="1:278" ht="45.75" thickBot="1">
      <c r="A11" s="487"/>
      <c r="B11" s="490"/>
      <c r="C11" s="263" t="str">
        <f>'5-. Identificación de Riesgos'!D11</f>
        <v>2. Información estadística errada o insuficiente.</v>
      </c>
      <c r="D11" s="264">
        <v>2</v>
      </c>
      <c r="E11" s="266" t="s">
        <v>314</v>
      </c>
      <c r="F11" s="264" t="s">
        <v>312</v>
      </c>
      <c r="G11" s="264" t="s">
        <v>312</v>
      </c>
      <c r="H11" s="264" t="s">
        <v>312</v>
      </c>
      <c r="I11" s="264" t="s">
        <v>312</v>
      </c>
      <c r="J11" s="260">
        <f t="shared" ref="J11:J12" si="0">COUNTIF(F11:I11,"SI")/4</f>
        <v>1</v>
      </c>
      <c r="K11" s="481"/>
      <c r="L11" s="264">
        <f>'5-. Identificación de Riesgos'!I11</f>
        <v>0</v>
      </c>
      <c r="M11" s="302" t="s">
        <v>517</v>
      </c>
      <c r="N11" s="284" t="s">
        <v>312</v>
      </c>
      <c r="O11" s="284" t="s">
        <v>312</v>
      </c>
      <c r="P11" s="284" t="s">
        <v>312</v>
      </c>
      <c r="Q11" s="284" t="s">
        <v>312</v>
      </c>
      <c r="R11" s="260">
        <f>SUM(COUNTIF(N11,"SI")*25%,COUNTIF(O11,"SI")*40%,COUNTIF(P11,"SI")*25%,COUNTIF(Q11,"SI")*10%)</f>
        <v>1</v>
      </c>
      <c r="S11" s="481"/>
      <c r="T11" s="484"/>
      <c r="U11" s="472"/>
      <c r="V11" s="475"/>
    </row>
    <row r="12" spans="1:278" ht="65.25" customHeight="1" thickBot="1">
      <c r="A12" s="488"/>
      <c r="B12" s="491"/>
      <c r="C12" s="287" t="str">
        <f>'5-. Identificación de Riesgos'!D12</f>
        <v>3.Procedimientos desactualizados.</v>
      </c>
      <c r="D12" s="288">
        <v>3</v>
      </c>
      <c r="E12" s="289" t="s">
        <v>520</v>
      </c>
      <c r="F12" s="288" t="s">
        <v>312</v>
      </c>
      <c r="G12" s="288" t="s">
        <v>312</v>
      </c>
      <c r="H12" s="288" t="s">
        <v>312</v>
      </c>
      <c r="I12" s="288" t="s">
        <v>312</v>
      </c>
      <c r="J12" s="290">
        <f t="shared" si="0"/>
        <v>1</v>
      </c>
      <c r="K12" s="482"/>
      <c r="L12" s="288">
        <f>'5-. Identificación de Riesgos'!I12</f>
        <v>0</v>
      </c>
      <c r="M12" s="303" t="s">
        <v>519</v>
      </c>
      <c r="N12" s="284" t="s">
        <v>312</v>
      </c>
      <c r="O12" s="284" t="s">
        <v>312</v>
      </c>
      <c r="P12" s="284" t="s">
        <v>312</v>
      </c>
      <c r="Q12" s="284" t="s">
        <v>312</v>
      </c>
      <c r="R12" s="290">
        <f>SUM(COUNTIF(N12,"SI")*25%,COUNTIF(O12,"SI")*40%,COUNTIF(P12,"SI")*25%,COUNTIF(Q12,"SI")*10%)</f>
        <v>1</v>
      </c>
      <c r="S12" s="482"/>
      <c r="T12" s="485"/>
      <c r="U12" s="473"/>
      <c r="V12" s="476"/>
    </row>
    <row r="13" spans="1:278" ht="42" customHeight="1">
      <c r="A13" s="525">
        <f>'5-. Identificación de Riesgos'!A13</f>
        <v>2</v>
      </c>
      <c r="B13" s="527" t="str">
        <f>'5-. Identificación de Riesgos'!B13</f>
        <v>Demoras en la presentación de propuestas e informe de reordenamiento</v>
      </c>
      <c r="C13" s="283" t="str">
        <f>'5-. Identificación de Riesgos'!D13</f>
        <v>1. Falta de seguimiento a los reportes estadísticos.</v>
      </c>
      <c r="D13" s="284">
        <v>1</v>
      </c>
      <c r="E13" s="285" t="s">
        <v>521</v>
      </c>
      <c r="F13" s="284" t="s">
        <v>312</v>
      </c>
      <c r="G13" s="284" t="s">
        <v>312</v>
      </c>
      <c r="H13" s="284" t="s">
        <v>312</v>
      </c>
      <c r="I13" s="284" t="s">
        <v>312</v>
      </c>
      <c r="J13" s="286">
        <f t="shared" ref="J13:J25" si="1">COUNTIF(F13:I13,"SI")/4</f>
        <v>1</v>
      </c>
      <c r="K13" s="480">
        <f>AVERAGE(J13:J16)</f>
        <v>1</v>
      </c>
      <c r="L13" s="284" t="str">
        <f>'5-. Identificación de Riesgos'!I13</f>
        <v>Incumplimiento de las metas establecidas</v>
      </c>
      <c r="M13" s="286"/>
      <c r="N13" s="284"/>
      <c r="O13" s="284"/>
      <c r="P13" s="284"/>
      <c r="Q13" s="284"/>
      <c r="R13" s="286">
        <f t="shared" ref="R13:R17" si="2">SUM(COUNTIF(N13,"SI")*25%,COUNTIF(O13,"SI")*40%,COUNTIF(P13,"SI")*25%,COUNTIF(Q13,"SI")*10%)</f>
        <v>0</v>
      </c>
      <c r="S13" s="480">
        <f>AVERAGE(R13:R13)</f>
        <v>0</v>
      </c>
      <c r="T13" s="483" t="str">
        <f>CONCATENATE(INDEX('8- Politicas de admiistracion '!$B$6:$F$10,MATCH(ROUND(IF((RIGHT('5-. Identificación de Riesgos'!H13,1)-'6. Valoración Controles'!K13)&lt;1,1,(RIGHT('5-. Identificación de Riesgos'!H13,1)-'6. Valoración Controles'!K13)),0),'8- Politicas de admiistracion '!$F$6:$F$10,0),1)," - ",ROUND(IF((RIGHT('5-. Identificación de Riesgos'!H13,1)-'6. Valoración Controles'!K13)&lt;1,1,(RIGHT('5-. Identificación de Riesgos'!H13,1)-'6. Valoración Controles'!K13)),0))</f>
        <v>Muy Baja - 1</v>
      </c>
      <c r="U13" s="471" t="str">
        <f>CONCATENATE(INDEX('8- Politicas de admiistracion '!$B$17:$F$21,MATCH(ROUND(IF((RIGHT('5-. Identificación de Riesgos'!M13,1)-'6. Valoración Controles'!S13)&lt;1,1,(RIGHT('5-. Identificación de Riesgos'!M13,1)-'6. Valoración Controles'!S13)),0),'8- Politicas de admiistracion '!$F$17:$F$21,0),1)," - ",ROUND(IF((RIGHT('5-. Identificación de Riesgos'!M13,1)-'6. Valoración Controles'!S13)&lt;1,1,(RIGHT('5-. Identificación de Riesgos'!M13,1)-'6. Valoración Controles'!S13)),0))</f>
        <v>Mayor - 4</v>
      </c>
      <c r="V13" s="474" t="str">
        <f>CONCATENATE(VLOOKUP((LEFT(T13,LEN(T13)-4)&amp;LEFT(U13,LEN(U13)-4)),'9- Matriz de Calor '!$D$18:$E$42,2,0)," - ",RIGHT(T13,1)*RIGHT(U13,1))</f>
        <v>Alto  - 4</v>
      </c>
    </row>
    <row r="14" spans="1:278" ht="45">
      <c r="A14" s="526"/>
      <c r="B14" s="528"/>
      <c r="C14" s="263" t="str">
        <f>'5-. Identificación de Riesgos'!D14</f>
        <v>2. Reporte extemporáneo o erróneo de la información estadística</v>
      </c>
      <c r="D14" s="264">
        <v>2</v>
      </c>
      <c r="E14" s="266" t="s">
        <v>314</v>
      </c>
      <c r="F14" s="264" t="s">
        <v>312</v>
      </c>
      <c r="G14" s="264" t="s">
        <v>312</v>
      </c>
      <c r="H14" s="264" t="s">
        <v>312</v>
      </c>
      <c r="I14" s="264" t="s">
        <v>312</v>
      </c>
      <c r="J14" s="260">
        <f t="shared" si="1"/>
        <v>1</v>
      </c>
      <c r="K14" s="481"/>
      <c r="L14" s="264">
        <f>'5-. Identificación de Riesgos'!I14</f>
        <v>0</v>
      </c>
      <c r="M14" s="260"/>
      <c r="N14" s="264"/>
      <c r="O14" s="264"/>
      <c r="P14" s="264"/>
      <c r="Q14" s="264"/>
      <c r="R14" s="260">
        <f t="shared" si="2"/>
        <v>0</v>
      </c>
      <c r="S14" s="481"/>
      <c r="T14" s="484"/>
      <c r="U14" s="472"/>
      <c r="V14" s="475"/>
    </row>
    <row r="15" spans="1:278" ht="41.25" customHeight="1">
      <c r="A15" s="526"/>
      <c r="B15" s="528"/>
      <c r="C15" s="263" t="str">
        <f>'5-. Identificación de Riesgos'!D15</f>
        <v>3. Desconocimiento de las necesidades del aparato judicial.</v>
      </c>
      <c r="D15" s="264">
        <v>3</v>
      </c>
      <c r="E15" s="266" t="s">
        <v>523</v>
      </c>
      <c r="F15" s="264" t="s">
        <v>312</v>
      </c>
      <c r="G15" s="264" t="s">
        <v>312</v>
      </c>
      <c r="H15" s="264" t="s">
        <v>312</v>
      </c>
      <c r="I15" s="264" t="s">
        <v>312</v>
      </c>
      <c r="J15" s="260">
        <f t="shared" si="1"/>
        <v>1</v>
      </c>
      <c r="K15" s="481"/>
      <c r="L15" s="264" t="s">
        <v>524</v>
      </c>
      <c r="M15" s="260"/>
      <c r="N15" s="264"/>
      <c r="O15" s="264"/>
      <c r="P15" s="264"/>
      <c r="Q15" s="264"/>
      <c r="R15" s="260">
        <f t="shared" si="2"/>
        <v>0</v>
      </c>
      <c r="S15" s="481"/>
      <c r="T15" s="484"/>
      <c r="U15" s="472"/>
      <c r="V15" s="475"/>
    </row>
    <row r="16" spans="1:278" ht="45" customHeight="1" thickBot="1">
      <c r="A16" s="526"/>
      <c r="B16" s="529"/>
      <c r="C16" s="287" t="str">
        <f>'5-. Identificación de Riesgos'!D16</f>
        <v xml:space="preserve">4. Falta de personal en la seccional para realizar las propuestas oportunamente. </v>
      </c>
      <c r="D16" s="288">
        <v>4</v>
      </c>
      <c r="E16" s="291" t="s">
        <v>527</v>
      </c>
      <c r="F16" s="288"/>
      <c r="G16" s="288"/>
      <c r="H16" s="288"/>
      <c r="I16" s="288"/>
      <c r="J16" s="290"/>
      <c r="K16" s="482"/>
      <c r="L16" s="288">
        <f>'5-. Identificación de Riesgos'!I16</f>
        <v>0</v>
      </c>
      <c r="M16" s="290"/>
      <c r="N16" s="288"/>
      <c r="O16" s="288"/>
      <c r="P16" s="288"/>
      <c r="Q16" s="288"/>
      <c r="R16" s="290">
        <f t="shared" si="2"/>
        <v>0</v>
      </c>
      <c r="S16" s="482"/>
      <c r="T16" s="485"/>
      <c r="U16" s="473"/>
      <c r="V16" s="476"/>
    </row>
    <row r="17" spans="1:22" ht="85.5" customHeight="1">
      <c r="A17" s="530">
        <f>'5-. Identificación de Riesgos'!A17</f>
        <v>3</v>
      </c>
      <c r="B17" s="489" t="str">
        <f>'5-. Identificación de Riesgos'!B17</f>
        <v xml:space="preserve">Recibir dádivas o beneficios a nombre propio o de terceros para, no entregar o entregar información privilegiada o confidencial </v>
      </c>
      <c r="C17" s="283" t="str">
        <f>'5-. Identificación de Riesgos'!D17</f>
        <v xml:space="preserve">1.Insuficientes programas de capacitación para la toma de conciencia debido al desconocimiento de la ley antisoborno (ISO 37001:2016), Plan Anticorrupción y  de los  valores y principios propios de la entidad.
</v>
      </c>
      <c r="D17" s="284">
        <v>1</v>
      </c>
      <c r="E17" s="292" t="s">
        <v>315</v>
      </c>
      <c r="F17" s="284" t="s">
        <v>312</v>
      </c>
      <c r="G17" s="284" t="s">
        <v>312</v>
      </c>
      <c r="H17" s="284" t="s">
        <v>312</v>
      </c>
      <c r="I17" s="284" t="s">
        <v>312</v>
      </c>
      <c r="J17" s="286">
        <f t="shared" si="1"/>
        <v>1</v>
      </c>
      <c r="K17" s="480">
        <f>AVERAGE(J17:J21)</f>
        <v>1</v>
      </c>
      <c r="L17" s="284" t="str">
        <f>'5-. Identificación de Riesgos'!I17</f>
        <v>Afectación de ,  credibilidad, satisfacción de usuarios y PI</v>
      </c>
      <c r="M17" s="286"/>
      <c r="N17" s="284"/>
      <c r="O17" s="284"/>
      <c r="P17" s="284"/>
      <c r="Q17" s="284"/>
      <c r="R17" s="286">
        <f t="shared" si="2"/>
        <v>0</v>
      </c>
      <c r="S17" s="480">
        <f>AVERAGE(R17:R21)</f>
        <v>0</v>
      </c>
      <c r="T17" s="483" t="str">
        <f>CONCATENATE(INDEX('8- Politicas de admiistracion '!$B$6:$F$10,MATCH(ROUND(IF((RIGHT('5-. Identificación de Riesgos'!H17,1)-'6. Valoración Controles'!K17)&lt;1,1,(RIGHT('5-. Identificación de Riesgos'!H17,1)-'6. Valoración Controles'!K17)),0),'8- Politicas de admiistracion '!$F$6:$F$10,0),1)," - ",ROUND(IF((RIGHT('5-. Identificación de Riesgos'!H17,1)-'6. Valoración Controles'!K17)&lt;1,1,(RIGHT('5-. Identificación de Riesgos'!H17,1)-'6. Valoración Controles'!K17)),0))</f>
        <v>Muy Baja - 1</v>
      </c>
      <c r="U17" s="471" t="str">
        <f>CONCATENATE(INDEX('8- Politicas de admiistracion '!$B$17:$F$21,MATCH(ROUND(IF((RIGHT('5-. Identificación de Riesgos'!M17,1)-'6. Valoración Controles'!S17)&lt;1,1,(RIGHT('5-. Identificación de Riesgos'!M17,1)-'6. Valoración Controles'!S17)),0),'8- Politicas de admiistracion '!$F$17:$F$21,0),1)," - ",ROUND(IF((RIGHT('5-. Identificación de Riesgos'!M17,1)-'6. Valoración Controles'!S17)&lt;1,1,(RIGHT('5-. Identificación de Riesgos'!M17,1)-'6. Valoración Controles'!S17)),0))</f>
        <v>Mayor - 4</v>
      </c>
      <c r="V17" s="474" t="str">
        <f>CONCATENATE(VLOOKUP((LEFT(T17,LEN(T17)-4)&amp;LEFT(U17,LEN(U17)-4)),'9- Matriz de Calor '!$D$18:$E$42,2,0)," - ",RIGHT(T17,1)*RIGHT(U17,1))</f>
        <v>Alto  - 4</v>
      </c>
    </row>
    <row r="18" spans="1:22" ht="51.75" customHeight="1">
      <c r="A18" s="531"/>
      <c r="B18" s="490"/>
      <c r="C18" s="263" t="str">
        <f>'5-. Identificación de Riesgos'!D18</f>
        <v xml:space="preserve">2. Desconocimiento y no aplicación del Código de Ética y Buen Gobierno.    </v>
      </c>
      <c r="D18" s="264">
        <v>2</v>
      </c>
      <c r="E18" s="268" t="s">
        <v>316</v>
      </c>
      <c r="F18" s="264" t="s">
        <v>312</v>
      </c>
      <c r="G18" s="264" t="s">
        <v>312</v>
      </c>
      <c r="H18" s="264" t="s">
        <v>312</v>
      </c>
      <c r="I18" s="264" t="s">
        <v>312</v>
      </c>
      <c r="J18" s="260">
        <f t="shared" si="1"/>
        <v>1</v>
      </c>
      <c r="K18" s="481"/>
      <c r="L18" s="264">
        <f>'5-. Identificación de Riesgos'!I18</f>
        <v>0</v>
      </c>
      <c r="M18" s="260"/>
      <c r="N18" s="264"/>
      <c r="O18" s="264"/>
      <c r="P18" s="264"/>
      <c r="Q18" s="264"/>
      <c r="R18" s="260"/>
      <c r="S18" s="481"/>
      <c r="T18" s="484"/>
      <c r="U18" s="472"/>
      <c r="V18" s="475"/>
    </row>
    <row r="19" spans="1:22" ht="40.5" customHeight="1">
      <c r="A19" s="531"/>
      <c r="B19" s="490"/>
      <c r="C19" s="263" t="str">
        <f>'5-. Identificación de Riesgos'!D19</f>
        <v>3.Carencia de compromiso  y transparencia de los servidores judiciales</v>
      </c>
      <c r="D19" s="264">
        <v>3</v>
      </c>
      <c r="E19" s="268" t="s">
        <v>317</v>
      </c>
      <c r="F19" s="264" t="s">
        <v>312</v>
      </c>
      <c r="G19" s="264" t="s">
        <v>312</v>
      </c>
      <c r="H19" s="264" t="s">
        <v>312</v>
      </c>
      <c r="I19" s="264" t="s">
        <v>312</v>
      </c>
      <c r="J19" s="260">
        <f t="shared" si="1"/>
        <v>1</v>
      </c>
      <c r="K19" s="481"/>
      <c r="L19" s="264">
        <f>'5-. Identificación de Riesgos'!I19</f>
        <v>0</v>
      </c>
      <c r="M19" s="260"/>
      <c r="N19" s="264"/>
      <c r="O19" s="264"/>
      <c r="P19" s="264"/>
      <c r="Q19" s="264"/>
      <c r="R19" s="260"/>
      <c r="S19" s="481"/>
      <c r="T19" s="484"/>
      <c r="U19" s="472"/>
      <c r="V19" s="475"/>
    </row>
    <row r="20" spans="1:22" ht="67.5" customHeight="1">
      <c r="A20" s="531"/>
      <c r="B20" s="490"/>
      <c r="C20" s="263" t="str">
        <f>'5-. Identificación de Riesgos'!D20</f>
        <v>4.Deficiencia de  controles en el trámite  de los documentos</v>
      </c>
      <c r="D20" s="264">
        <v>4</v>
      </c>
      <c r="E20" s="265" t="s">
        <v>318</v>
      </c>
      <c r="F20" s="264" t="s">
        <v>312</v>
      </c>
      <c r="G20" s="264" t="s">
        <v>312</v>
      </c>
      <c r="H20" s="264" t="s">
        <v>312</v>
      </c>
      <c r="I20" s="264" t="s">
        <v>312</v>
      </c>
      <c r="J20" s="260">
        <f t="shared" si="1"/>
        <v>1</v>
      </c>
      <c r="K20" s="481"/>
      <c r="L20" s="264">
        <f>'5-. Identificación de Riesgos'!I20</f>
        <v>0</v>
      </c>
      <c r="M20" s="260"/>
      <c r="N20" s="264"/>
      <c r="O20" s="264"/>
      <c r="P20" s="264"/>
      <c r="Q20" s="264"/>
      <c r="R20" s="260"/>
      <c r="S20" s="481"/>
      <c r="T20" s="484"/>
      <c r="U20" s="472"/>
      <c r="V20" s="475"/>
    </row>
    <row r="21" spans="1:22" ht="50.25" customHeight="1" thickBot="1">
      <c r="A21" s="532"/>
      <c r="B21" s="491"/>
      <c r="C21" s="287" t="str">
        <f>'5-. Identificación de Riesgos'!D21</f>
        <v xml:space="preserve">5. No aplicación adecuada de los procedimientos de control </v>
      </c>
      <c r="D21" s="288">
        <v>5</v>
      </c>
      <c r="E21" s="293" t="s">
        <v>319</v>
      </c>
      <c r="F21" s="288" t="s">
        <v>312</v>
      </c>
      <c r="G21" s="288" t="s">
        <v>312</v>
      </c>
      <c r="H21" s="288" t="s">
        <v>312</v>
      </c>
      <c r="I21" s="288" t="s">
        <v>312</v>
      </c>
      <c r="J21" s="290">
        <f t="shared" si="1"/>
        <v>1</v>
      </c>
      <c r="K21" s="482"/>
      <c r="L21" s="288">
        <f>'5-. Identificación de Riesgos'!I21</f>
        <v>0</v>
      </c>
      <c r="M21" s="290"/>
      <c r="N21" s="288"/>
      <c r="O21" s="288"/>
      <c r="P21" s="288"/>
      <c r="Q21" s="288"/>
      <c r="R21" s="290"/>
      <c r="S21" s="482"/>
      <c r="T21" s="485"/>
      <c r="U21" s="473"/>
      <c r="V21" s="476"/>
    </row>
    <row r="22" spans="1:22" ht="60">
      <c r="A22" s="486">
        <f>'5-. Identificación de Riesgos'!A22</f>
        <v>4</v>
      </c>
      <c r="B22" s="489" t="str">
        <f>'5-. Identificación de Riesgos'!B22</f>
        <v>Incumplimiento o demora en entrega de Documentos (Propuestas, Respuestas  a Peticiones, Informes</v>
      </c>
      <c r="C22" s="283" t="str">
        <f>'5-. Identificación de Riesgos'!D22</f>
        <v xml:space="preserve">1.Bandeja  SIGOBius sin tramitar </v>
      </c>
      <c r="D22" s="294">
        <v>1</v>
      </c>
      <c r="E22" s="295" t="s">
        <v>320</v>
      </c>
      <c r="F22" s="284" t="s">
        <v>312</v>
      </c>
      <c r="G22" s="284" t="s">
        <v>312</v>
      </c>
      <c r="H22" s="284" t="s">
        <v>312</v>
      </c>
      <c r="I22" s="284" t="s">
        <v>312</v>
      </c>
      <c r="J22" s="286">
        <f t="shared" si="1"/>
        <v>1</v>
      </c>
      <c r="K22" s="480">
        <f>AVERAGE(J22:J25)</f>
        <v>1</v>
      </c>
      <c r="L22" s="284" t="str">
        <f>'5-. Identificación de Riesgos'!I22</f>
        <v>Afectación de reputacion,imagén,  credibilidad, satisfacción de usuarios y PI</v>
      </c>
      <c r="M22" s="301" t="s">
        <v>313</v>
      </c>
      <c r="N22" s="284"/>
      <c r="O22" s="284"/>
      <c r="P22" s="284"/>
      <c r="Q22" s="284"/>
      <c r="R22" s="286">
        <f t="shared" ref="R22:R23" si="3">SUM(COUNTIF(N22,"SI")*25%,COUNTIF(O22,"SI")*40%,COUNTIF(P22,"SI")*25%,COUNTIF(Q22,"SI")*10%)</f>
        <v>0</v>
      </c>
      <c r="S22" s="480">
        <f>AVERAGE(R22:R22)</f>
        <v>0</v>
      </c>
      <c r="T22" s="483" t="str">
        <f>CONCATENATE(INDEX('8- Politicas de admiistracion '!$B$6:$F$10,MATCH(ROUND(IF((RIGHT('5-. Identificación de Riesgos'!H17,1)-'6. Valoración Controles'!K22)&lt;1,1,(RIGHT('5-. Identificación de Riesgos'!H17,1)-'6. Valoración Controles'!K22)),0),'8- Politicas de admiistracion '!$F$6:$F$10,0),1)," - ",ROUND(IF((RIGHT('5-. Identificación de Riesgos'!H17,1)-'6. Valoración Controles'!K22)&lt;1,1,(RIGHT('5-. Identificación de Riesgos'!H17,1)-'6. Valoración Controles'!K22)),0))</f>
        <v>Muy Baja - 1</v>
      </c>
      <c r="U22" s="471" t="str">
        <f>CONCATENATE(INDEX('8- Politicas de admiistracion '!$B$17:$F$21,MATCH(ROUND(IF((RIGHT('5-. Identificación de Riesgos'!M17,1)-'6. Valoración Controles'!S22)&lt;1,1,(RIGHT('5-. Identificación de Riesgos'!M17,1)-'6. Valoración Controles'!S22)),0),'8- Politicas de admiistracion '!$F$17:$F$21,0),1)," - ",ROUND(IF((RIGHT('5-. Identificación de Riesgos'!M17,1)-'6. Valoración Controles'!S22)&lt;1,1,(RIGHT('5-. Identificación de Riesgos'!M17,1)-'6. Valoración Controles'!S22)),0))</f>
        <v>Mayor - 4</v>
      </c>
      <c r="V22" s="474" t="str">
        <f>CONCATENATE(VLOOKUP((LEFT(T22,LEN(T22)-4)&amp;LEFT(U22,LEN(U22)-4)),'9- Matriz de Calor '!$D$18:$E$42,2,0)," - ",RIGHT(T22,1)*RIGHT(U22,1))</f>
        <v>Alto  - 4</v>
      </c>
    </row>
    <row r="23" spans="1:22" ht="30" customHeight="1">
      <c r="A23" s="487"/>
      <c r="B23" s="490"/>
      <c r="C23" s="263" t="str">
        <f>'5-. Identificación de Riesgos'!D23</f>
        <v>2.Demora en el reparto de la solicitud.</v>
      </c>
      <c r="D23" s="270">
        <v>2</v>
      </c>
      <c r="E23" s="269" t="s">
        <v>529</v>
      </c>
      <c r="F23" s="264" t="s">
        <v>312</v>
      </c>
      <c r="G23" s="264" t="s">
        <v>312</v>
      </c>
      <c r="H23" s="264" t="s">
        <v>312</v>
      </c>
      <c r="I23" s="264" t="s">
        <v>312</v>
      </c>
      <c r="J23" s="260">
        <f t="shared" si="1"/>
        <v>1</v>
      </c>
      <c r="K23" s="481"/>
      <c r="L23" s="264"/>
      <c r="M23" s="267"/>
      <c r="N23" s="264"/>
      <c r="O23" s="264"/>
      <c r="P23" s="264"/>
      <c r="Q23" s="264"/>
      <c r="R23" s="260">
        <f t="shared" si="3"/>
        <v>0</v>
      </c>
      <c r="S23" s="481"/>
      <c r="T23" s="484"/>
      <c r="U23" s="472"/>
      <c r="V23" s="475"/>
    </row>
    <row r="24" spans="1:22" ht="47.25" customHeight="1">
      <c r="A24" s="487"/>
      <c r="B24" s="490"/>
      <c r="C24" s="263" t="str">
        <f>'5-. Identificación de Riesgos'!D24</f>
        <v>3.	Múltiples puntos de entrada de Correspondencia.</v>
      </c>
      <c r="D24" s="270">
        <v>3</v>
      </c>
      <c r="E24" s="265" t="s">
        <v>321</v>
      </c>
      <c r="F24" s="264" t="s">
        <v>312</v>
      </c>
      <c r="G24" s="264" t="s">
        <v>312</v>
      </c>
      <c r="H24" s="264" t="s">
        <v>312</v>
      </c>
      <c r="I24" s="264" t="s">
        <v>312</v>
      </c>
      <c r="J24" s="260">
        <f t="shared" si="1"/>
        <v>1</v>
      </c>
      <c r="K24" s="481"/>
      <c r="L24" s="264">
        <f>'5-. Identificación de Riesgos'!I24</f>
        <v>0</v>
      </c>
      <c r="M24" s="271"/>
      <c r="N24" s="264"/>
      <c r="O24" s="264"/>
      <c r="P24" s="264"/>
      <c r="Q24" s="264"/>
      <c r="R24" s="260"/>
      <c r="S24" s="481"/>
      <c r="T24" s="484"/>
      <c r="U24" s="472"/>
      <c r="V24" s="475"/>
    </row>
    <row r="25" spans="1:22" ht="66.75" customHeight="1" thickBot="1">
      <c r="A25" s="488"/>
      <c r="B25" s="491"/>
      <c r="C25" s="287" t="str">
        <f>'5-. Identificación de Riesgos'!D25</f>
        <v>4.Inadecuada evaluación de los requisitos y factores que justifican emitir concepto favorable o desfavorable para las solicitudes de traslados presentadas por funcionarios y empleados</v>
      </c>
      <c r="D25" s="296">
        <v>4</v>
      </c>
      <c r="E25" s="297" t="s">
        <v>322</v>
      </c>
      <c r="F25" s="288" t="s">
        <v>312</v>
      </c>
      <c r="G25" s="288" t="s">
        <v>312</v>
      </c>
      <c r="H25" s="288" t="s">
        <v>312</v>
      </c>
      <c r="I25" s="288" t="s">
        <v>312</v>
      </c>
      <c r="J25" s="290">
        <f t="shared" si="1"/>
        <v>1</v>
      </c>
      <c r="K25" s="482"/>
      <c r="L25" s="288">
        <f>'5-. Identificación de Riesgos'!I25</f>
        <v>0</v>
      </c>
      <c r="M25" s="298"/>
      <c r="N25" s="288"/>
      <c r="O25" s="288"/>
      <c r="P25" s="288"/>
      <c r="Q25" s="288"/>
      <c r="R25" s="290"/>
      <c r="S25" s="482"/>
      <c r="T25" s="485"/>
      <c r="U25" s="473"/>
      <c r="V25" s="476"/>
    </row>
    <row r="26" spans="1:22" ht="60">
      <c r="A26" s="477">
        <f>'5-. Identificación de Riesgos'!A26</f>
        <v>5</v>
      </c>
      <c r="B26" s="471" t="str">
        <f>'5-. Identificación de Riesgos'!B26</f>
        <v>Ofrecer, prometer, entregar, aceptar o solicitar una ventaja indebida para buscar agilizar medeidad de descongestión o informe de seguimiento a medidas</v>
      </c>
      <c r="C26" s="283" t="str">
        <f>'5-. Identificación de Riesgos'!D26</f>
        <v>1. Falta de ética de los servidores públicos (Debilidades en principios y valores)</v>
      </c>
      <c r="D26" s="294">
        <v>1</v>
      </c>
      <c r="E26" s="295" t="s">
        <v>323</v>
      </c>
      <c r="F26" s="284" t="s">
        <v>312</v>
      </c>
      <c r="G26" s="284" t="s">
        <v>312</v>
      </c>
      <c r="H26" s="284" t="s">
        <v>312</v>
      </c>
      <c r="I26" s="284" t="s">
        <v>312</v>
      </c>
      <c r="J26" s="286">
        <f t="shared" ref="J26:J28" si="4">COUNTIF(F26:I26,"SI")/4</f>
        <v>1</v>
      </c>
      <c r="K26" s="480">
        <f>AVERAGE(J26:J28)</f>
        <v>1</v>
      </c>
      <c r="L26" s="284" t="str">
        <f>'5-. Identificación de Riesgos'!I26</f>
        <v>Afectación de reputacion,imagén,  credibilidad, satisfacción de usuarios y PI</v>
      </c>
      <c r="M26" s="301" t="s">
        <v>313</v>
      </c>
      <c r="N26" s="284"/>
      <c r="O26" s="284"/>
      <c r="P26" s="284"/>
      <c r="Q26" s="284"/>
      <c r="R26" s="286">
        <f t="shared" ref="R26:R27" si="5">SUM(COUNTIF(N26,"SI")*25%,COUNTIF(O26,"SI")*40%,COUNTIF(P26,"SI")*25%,COUNTIF(Q26,"SI")*10%)</f>
        <v>0</v>
      </c>
      <c r="S26" s="480">
        <f>AVERAGE(R26:R26)</f>
        <v>0</v>
      </c>
      <c r="T26" s="483" t="str">
        <f>CONCATENATE(INDEX('8- Politicas de admiistracion '!$B$6:$F$10,MATCH(ROUND(IF((RIGHT('5-. Identificación de Riesgos'!H22,1)-'6. Valoración Controles'!K26)&lt;1,1,(RIGHT('5-. Identificación de Riesgos'!H22,1)-'6. Valoración Controles'!K26)),0),'8- Politicas de admiistracion '!$F$6:$F$10,0),1)," - ",ROUND(IF((RIGHT('5-. Identificación de Riesgos'!H22,1)-'6. Valoración Controles'!K26)&lt;1,1,(RIGHT('5-. Identificación de Riesgos'!H22,1)-'6. Valoración Controles'!K26)),0))</f>
        <v>Muy Baja - 1</v>
      </c>
      <c r="U26" s="471" t="str">
        <f>CONCATENATE(INDEX('8- Politicas de admiistracion '!$B$17:$F$21,MATCH(ROUND(IF((RIGHT('5-. Identificación de Riesgos'!M22,1)-'6. Valoración Controles'!S26)&lt;1,1,(RIGHT('5-. Identificación de Riesgos'!M22,1)-'6. Valoración Controles'!S26)),0),'8- Politicas de admiistracion '!$F$17:$F$21,0),1)," - ",ROUND(IF((RIGHT('5-. Identificación de Riesgos'!M22,1)-'6. Valoración Controles'!S26)&lt;1,1,(RIGHT('5-. Identificación de Riesgos'!M22,1)-'6. Valoración Controles'!S26)),0))</f>
        <v>Moderado - 3</v>
      </c>
      <c r="V26" s="474" t="str">
        <f>CONCATENATE(VLOOKUP((LEFT(T26,LEN(T26)-4)&amp;LEFT(U26,LEN(U26)-4)),'9- Matriz de Calor '!$D$18:$E$42,2,0)," - ",RIGHT(T26,1)*RIGHT(U26,1))</f>
        <v>Moderado - 3</v>
      </c>
    </row>
    <row r="27" spans="1:22" ht="45.75" customHeight="1">
      <c r="A27" s="478"/>
      <c r="B27" s="472"/>
      <c r="C27" s="263" t="str">
        <f>'5-. Identificación de Riesgos'!D27</f>
        <v>2. Falta de ética de terceros interesados  (Debilidades principios y valores)</v>
      </c>
      <c r="D27" s="270">
        <v>2</v>
      </c>
      <c r="E27" s="269" t="s">
        <v>324</v>
      </c>
      <c r="F27" s="264" t="s">
        <v>312</v>
      </c>
      <c r="G27" s="264" t="s">
        <v>312</v>
      </c>
      <c r="H27" s="264" t="s">
        <v>312</v>
      </c>
      <c r="I27" s="264" t="s">
        <v>312</v>
      </c>
      <c r="J27" s="260">
        <f t="shared" si="4"/>
        <v>1</v>
      </c>
      <c r="K27" s="481"/>
      <c r="L27" s="264"/>
      <c r="M27" s="302" t="s">
        <v>525</v>
      </c>
      <c r="N27" s="264"/>
      <c r="O27" s="264"/>
      <c r="P27" s="264"/>
      <c r="Q27" s="264"/>
      <c r="R27" s="260">
        <f t="shared" si="5"/>
        <v>0</v>
      </c>
      <c r="S27" s="481"/>
      <c r="T27" s="484"/>
      <c r="U27" s="472"/>
      <c r="V27" s="475"/>
    </row>
    <row r="28" spans="1:22" ht="237.75" customHeight="1" thickBot="1">
      <c r="A28" s="479"/>
      <c r="B28" s="473"/>
      <c r="C28" s="287" t="str">
        <f>'5-. Identificación de Riesgos'!D28</f>
        <v xml:space="preserve">3.Debilidades en los controles de los procedimientos para atender propuestas de reordenamiento y descongestión </v>
      </c>
      <c r="D28" s="296">
        <v>3</v>
      </c>
      <c r="E28" s="299" t="s">
        <v>325</v>
      </c>
      <c r="F28" s="288" t="s">
        <v>312</v>
      </c>
      <c r="G28" s="288" t="s">
        <v>312</v>
      </c>
      <c r="H28" s="288" t="s">
        <v>312</v>
      </c>
      <c r="I28" s="288" t="s">
        <v>312</v>
      </c>
      <c r="J28" s="290">
        <f t="shared" si="4"/>
        <v>1</v>
      </c>
      <c r="K28" s="482"/>
      <c r="L28" s="288">
        <f>'5-. Identificación de Riesgos'!I28</f>
        <v>0</v>
      </c>
      <c r="M28" s="293" t="s">
        <v>528</v>
      </c>
      <c r="N28" s="288"/>
      <c r="O28" s="288"/>
      <c r="P28" s="288"/>
      <c r="Q28" s="288"/>
      <c r="R28" s="290"/>
      <c r="S28" s="482"/>
      <c r="T28" s="485"/>
      <c r="U28" s="473"/>
      <c r="V28" s="476"/>
    </row>
  </sheetData>
  <mergeCells count="53">
    <mergeCell ref="T22:T25"/>
    <mergeCell ref="U22:U25"/>
    <mergeCell ref="V22:V25"/>
    <mergeCell ref="B22:B25"/>
    <mergeCell ref="A22:A25"/>
    <mergeCell ref="K22:K25"/>
    <mergeCell ref="S22:S25"/>
    <mergeCell ref="T17:T21"/>
    <mergeCell ref="U17:U21"/>
    <mergeCell ref="V17:V21"/>
    <mergeCell ref="A17:A21"/>
    <mergeCell ref="B17:B21"/>
    <mergeCell ref="K17:K21"/>
    <mergeCell ref="S17:S21"/>
    <mergeCell ref="T13:T16"/>
    <mergeCell ref="U13:U16"/>
    <mergeCell ref="V13:V16"/>
    <mergeCell ref="A13:A16"/>
    <mergeCell ref="B13:B16"/>
    <mergeCell ref="K13:K16"/>
    <mergeCell ref="S13:S16"/>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2"/>
    <mergeCell ref="B10:B12"/>
    <mergeCell ref="C5:V5"/>
    <mergeCell ref="C6:V6"/>
    <mergeCell ref="S10:S12"/>
    <mergeCell ref="T10:T12"/>
    <mergeCell ref="U10:U12"/>
    <mergeCell ref="V10:V12"/>
    <mergeCell ref="K10:K12"/>
    <mergeCell ref="U26:U28"/>
    <mergeCell ref="V26:V28"/>
    <mergeCell ref="A26:A28"/>
    <mergeCell ref="B26:B28"/>
    <mergeCell ref="K26:K28"/>
    <mergeCell ref="S26:S28"/>
    <mergeCell ref="T26:T28"/>
  </mergeCells>
  <conditionalFormatting sqref="T10">
    <cfRule type="containsText" dxfId="566" priority="433" operator="containsText" text="Muy Baja">
      <formula>NOT(ISERROR(SEARCH("Muy Baja",T10)))</formula>
    </cfRule>
    <cfRule type="containsText" dxfId="565" priority="434" operator="containsText" text="Baja">
      <formula>NOT(ISERROR(SEARCH("Baja",T10)))</formula>
    </cfRule>
    <cfRule type="containsText" dxfId="564" priority="435" operator="containsText" text="Muy Alta">
      <formula>NOT(ISERROR(SEARCH("Muy Alta",T10)))</formula>
    </cfRule>
    <cfRule type="containsText" dxfId="563" priority="437" operator="containsText" text="Alta">
      <formula>NOT(ISERROR(SEARCH("Alta",T10)))</formula>
    </cfRule>
    <cfRule type="containsText" dxfId="562" priority="438" operator="containsText" text="Media">
      <formula>NOT(ISERROR(SEARCH("Media",T10)))</formula>
    </cfRule>
    <cfRule type="containsText" dxfId="561" priority="439" operator="containsText" text="Media">
      <formula>NOT(ISERROR(SEARCH("Media",T10)))</formula>
    </cfRule>
    <cfRule type="containsText" dxfId="560" priority="440" operator="containsText" text="Media">
      <formula>NOT(ISERROR(SEARCH("Media",T10)))</formula>
    </cfRule>
    <cfRule type="containsText" dxfId="559" priority="441" operator="containsText" text="Muy Baja">
      <formula>NOT(ISERROR(SEARCH("Muy Baja",T10)))</formula>
    </cfRule>
    <cfRule type="containsText" dxfId="558" priority="442" operator="containsText" text="Baja">
      <formula>NOT(ISERROR(SEARCH("Baja",T10)))</formula>
    </cfRule>
    <cfRule type="containsText" dxfId="557" priority="443" operator="containsText" text="Muy Baja">
      <formula>NOT(ISERROR(SEARCH("Muy Baja",T10)))</formula>
    </cfRule>
    <cfRule type="containsText" dxfId="556" priority="444" operator="containsText" text="Muy Baja">
      <formula>NOT(ISERROR(SEARCH("Muy Baja",T10)))</formula>
    </cfRule>
    <cfRule type="containsText" dxfId="555" priority="445" operator="containsText" text="Muy Baja">
      <formula>NOT(ISERROR(SEARCH("Muy Baja",T10)))</formula>
    </cfRule>
    <cfRule type="containsText" dxfId="554" priority="446" operator="containsText" text="Muy Baja'Tabla probabilidad'!">
      <formula>NOT(ISERROR(SEARCH("Muy Baja'Tabla probabilidad'!",T10)))</formula>
    </cfRule>
    <cfRule type="containsText" dxfId="553" priority="447" operator="containsText" text="Muy bajo">
      <formula>NOT(ISERROR(SEARCH("Muy bajo",T10)))</formula>
    </cfRule>
    <cfRule type="containsText" dxfId="552" priority="448" operator="containsText" text="Alta">
      <formula>NOT(ISERROR(SEARCH("Alta",T10)))</formula>
    </cfRule>
    <cfRule type="containsText" dxfId="551" priority="449" operator="containsText" text="Media">
      <formula>NOT(ISERROR(SEARCH("Media",T10)))</formula>
    </cfRule>
    <cfRule type="containsText" dxfId="550" priority="450" operator="containsText" text="Baja">
      <formula>NOT(ISERROR(SEARCH("Baja",T10)))</formula>
    </cfRule>
    <cfRule type="containsText" dxfId="549" priority="451" operator="containsText" text="Muy baja">
      <formula>NOT(ISERROR(SEARCH("Muy baja",T10)))</formula>
    </cfRule>
    <cfRule type="cellIs" dxfId="548" priority="454" operator="between">
      <formula>1</formula>
      <formula>2</formula>
    </cfRule>
    <cfRule type="cellIs" dxfId="547" priority="455" operator="between">
      <formula>0</formula>
      <formula>2</formula>
    </cfRule>
  </conditionalFormatting>
  <conditionalFormatting sqref="T13">
    <cfRule type="containsText" dxfId="546" priority="104" operator="containsText" text="Muy Baja">
      <formula>NOT(ISERROR(SEARCH("Muy Baja",T13)))</formula>
    </cfRule>
    <cfRule type="containsText" dxfId="545" priority="105" operator="containsText" text="Baja">
      <formula>NOT(ISERROR(SEARCH("Baja",T13)))</formula>
    </cfRule>
    <cfRule type="containsText" dxfId="544" priority="106" operator="containsText" text="Muy Alta">
      <formula>NOT(ISERROR(SEARCH("Muy Alta",T13)))</formula>
    </cfRule>
    <cfRule type="containsText" dxfId="543" priority="108" operator="containsText" text="Alta">
      <formula>NOT(ISERROR(SEARCH("Alta",T13)))</formula>
    </cfRule>
    <cfRule type="containsText" dxfId="542" priority="109" operator="containsText" text="Media">
      <formula>NOT(ISERROR(SEARCH("Media",T13)))</formula>
    </cfRule>
    <cfRule type="containsText" dxfId="541" priority="110" operator="containsText" text="Media">
      <formula>NOT(ISERROR(SEARCH("Media",T13)))</formula>
    </cfRule>
    <cfRule type="containsText" dxfId="540" priority="111" operator="containsText" text="Media">
      <formula>NOT(ISERROR(SEARCH("Media",T13)))</formula>
    </cfRule>
    <cfRule type="containsText" dxfId="539" priority="112" operator="containsText" text="Muy Baja">
      <formula>NOT(ISERROR(SEARCH("Muy Baja",T13)))</formula>
    </cfRule>
    <cfRule type="containsText" dxfId="538" priority="113" operator="containsText" text="Baja">
      <formula>NOT(ISERROR(SEARCH("Baja",T13)))</formula>
    </cfRule>
    <cfRule type="containsText" dxfId="537" priority="114" operator="containsText" text="Muy Baja">
      <formula>NOT(ISERROR(SEARCH("Muy Baja",T13)))</formula>
    </cfRule>
    <cfRule type="containsText" dxfId="536" priority="115" operator="containsText" text="Muy Baja">
      <formula>NOT(ISERROR(SEARCH("Muy Baja",T13)))</formula>
    </cfRule>
    <cfRule type="containsText" dxfId="535" priority="116" operator="containsText" text="Muy Baja">
      <formula>NOT(ISERROR(SEARCH("Muy Baja",T13)))</formula>
    </cfRule>
    <cfRule type="containsText" dxfId="534" priority="117" operator="containsText" text="Muy Baja'Tabla probabilidad'!">
      <formula>NOT(ISERROR(SEARCH("Muy Baja'Tabla probabilidad'!",T13)))</formula>
    </cfRule>
    <cfRule type="containsText" dxfId="533" priority="118" operator="containsText" text="Muy bajo">
      <formula>NOT(ISERROR(SEARCH("Muy bajo",T13)))</formula>
    </cfRule>
    <cfRule type="containsText" dxfId="532" priority="119" operator="containsText" text="Alta">
      <formula>NOT(ISERROR(SEARCH("Alta",T13)))</formula>
    </cfRule>
    <cfRule type="containsText" dxfId="531" priority="120" operator="containsText" text="Media">
      <formula>NOT(ISERROR(SEARCH("Media",T13)))</formula>
    </cfRule>
    <cfRule type="containsText" dxfId="530" priority="121" operator="containsText" text="Baja">
      <formula>NOT(ISERROR(SEARCH("Baja",T13)))</formula>
    </cfRule>
    <cfRule type="containsText" dxfId="529" priority="122" operator="containsText" text="Muy baja">
      <formula>NOT(ISERROR(SEARCH("Muy baja",T13)))</formula>
    </cfRule>
    <cfRule type="cellIs" dxfId="528" priority="125" operator="between">
      <formula>1</formula>
      <formula>2</formula>
    </cfRule>
    <cfRule type="cellIs" dxfId="527" priority="126" operator="between">
      <formula>0</formula>
      <formula>2</formula>
    </cfRule>
  </conditionalFormatting>
  <conditionalFormatting sqref="T17">
    <cfRule type="containsText" dxfId="526" priority="7" operator="containsText" text="Muy Baja">
      <formula>NOT(ISERROR(SEARCH("Muy Baja",T17)))</formula>
    </cfRule>
    <cfRule type="containsText" dxfId="525" priority="8" operator="containsText" text="Baja">
      <formula>NOT(ISERROR(SEARCH("Baja",T17)))</formula>
    </cfRule>
    <cfRule type="containsText" dxfId="524" priority="9" operator="containsText" text="Muy Alta">
      <formula>NOT(ISERROR(SEARCH("Muy Alta",T17)))</formula>
    </cfRule>
    <cfRule type="containsText" dxfId="523" priority="10" operator="containsText" text="Alta">
      <formula>NOT(ISERROR(SEARCH("Alta",T17)))</formula>
    </cfRule>
    <cfRule type="containsText" dxfId="522" priority="11" operator="containsText" text="Media">
      <formula>NOT(ISERROR(SEARCH("Media",T17)))</formula>
    </cfRule>
    <cfRule type="containsText" dxfId="521" priority="12" operator="containsText" text="Media">
      <formula>NOT(ISERROR(SEARCH("Media",T17)))</formula>
    </cfRule>
    <cfRule type="containsText" dxfId="520" priority="13" operator="containsText" text="Media">
      <formula>NOT(ISERROR(SEARCH("Media",T17)))</formula>
    </cfRule>
    <cfRule type="containsText" dxfId="519" priority="14" operator="containsText" text="Muy Baja">
      <formula>NOT(ISERROR(SEARCH("Muy Baja",T17)))</formula>
    </cfRule>
    <cfRule type="containsText" dxfId="518" priority="15" operator="containsText" text="Baja">
      <formula>NOT(ISERROR(SEARCH("Baja",T17)))</formula>
    </cfRule>
    <cfRule type="containsText" dxfId="517" priority="16" operator="containsText" text="Muy Baja">
      <formula>NOT(ISERROR(SEARCH("Muy Baja",T17)))</formula>
    </cfRule>
    <cfRule type="containsText" dxfId="516" priority="17" operator="containsText" text="Muy Baja">
      <formula>NOT(ISERROR(SEARCH("Muy Baja",T17)))</formula>
    </cfRule>
    <cfRule type="containsText" dxfId="515" priority="18" operator="containsText" text="Muy Baja">
      <formula>NOT(ISERROR(SEARCH("Muy Baja",T17)))</formula>
    </cfRule>
    <cfRule type="containsText" dxfId="514" priority="19" operator="containsText" text="Muy Baja'Tabla probabilidad'!">
      <formula>NOT(ISERROR(SEARCH("Muy Baja'Tabla probabilidad'!",T17)))</formula>
    </cfRule>
    <cfRule type="containsText" dxfId="513" priority="20" operator="containsText" text="Muy bajo">
      <formula>NOT(ISERROR(SEARCH("Muy bajo",T17)))</formula>
    </cfRule>
    <cfRule type="containsText" dxfId="512" priority="21" operator="containsText" text="Alta">
      <formula>NOT(ISERROR(SEARCH("Alta",T17)))</formula>
    </cfRule>
    <cfRule type="containsText" dxfId="511" priority="22" operator="containsText" text="Media">
      <formula>NOT(ISERROR(SEARCH("Media",T17)))</formula>
    </cfRule>
    <cfRule type="containsText" dxfId="510" priority="23" operator="containsText" text="Baja">
      <formula>NOT(ISERROR(SEARCH("Baja",T17)))</formula>
    </cfRule>
    <cfRule type="containsText" dxfId="509" priority="24" operator="containsText" text="Muy baja">
      <formula>NOT(ISERROR(SEARCH("Muy baja",T17)))</formula>
    </cfRule>
    <cfRule type="cellIs" dxfId="508" priority="27" operator="between">
      <formula>1</formula>
      <formula>2</formula>
    </cfRule>
    <cfRule type="cellIs" dxfId="507" priority="28" operator="between">
      <formula>0</formula>
      <formula>2</formula>
    </cfRule>
  </conditionalFormatting>
  <conditionalFormatting sqref="T22">
    <cfRule type="containsText" dxfId="506" priority="71" operator="containsText" text="Muy Baja">
      <formula>NOT(ISERROR(SEARCH("Muy Baja",T22)))</formula>
    </cfRule>
    <cfRule type="containsText" dxfId="505" priority="72" operator="containsText" text="Baja">
      <formula>NOT(ISERROR(SEARCH("Baja",T22)))</formula>
    </cfRule>
    <cfRule type="containsText" dxfId="504" priority="73" operator="containsText" text="Muy Alta">
      <formula>NOT(ISERROR(SEARCH("Muy Alta",T22)))</formula>
    </cfRule>
    <cfRule type="containsText" dxfId="503" priority="75" operator="containsText" text="Alta">
      <formula>NOT(ISERROR(SEARCH("Alta",T22)))</formula>
    </cfRule>
    <cfRule type="containsText" dxfId="502" priority="76" operator="containsText" text="Media">
      <formula>NOT(ISERROR(SEARCH("Media",T22)))</formula>
    </cfRule>
    <cfRule type="containsText" dxfId="501" priority="77" operator="containsText" text="Media">
      <formula>NOT(ISERROR(SEARCH("Media",T22)))</formula>
    </cfRule>
    <cfRule type="containsText" dxfId="500" priority="78" operator="containsText" text="Media">
      <formula>NOT(ISERROR(SEARCH("Media",T22)))</formula>
    </cfRule>
    <cfRule type="containsText" dxfId="499" priority="79" operator="containsText" text="Muy Baja">
      <formula>NOT(ISERROR(SEARCH("Muy Baja",T22)))</formula>
    </cfRule>
    <cfRule type="containsText" dxfId="498" priority="80" operator="containsText" text="Baja">
      <formula>NOT(ISERROR(SEARCH("Baja",T22)))</formula>
    </cfRule>
    <cfRule type="containsText" dxfId="497" priority="81" operator="containsText" text="Muy Baja">
      <formula>NOT(ISERROR(SEARCH("Muy Baja",T22)))</formula>
    </cfRule>
    <cfRule type="containsText" dxfId="496" priority="82" operator="containsText" text="Muy Baja">
      <formula>NOT(ISERROR(SEARCH("Muy Baja",T22)))</formula>
    </cfRule>
    <cfRule type="containsText" dxfId="495" priority="83" operator="containsText" text="Muy Baja">
      <formula>NOT(ISERROR(SEARCH("Muy Baja",T22)))</formula>
    </cfRule>
    <cfRule type="containsText" dxfId="494" priority="84" operator="containsText" text="Muy Baja'Tabla probabilidad'!">
      <formula>NOT(ISERROR(SEARCH("Muy Baja'Tabla probabilidad'!",T22)))</formula>
    </cfRule>
    <cfRule type="containsText" dxfId="493" priority="85" operator="containsText" text="Muy bajo">
      <formula>NOT(ISERROR(SEARCH("Muy bajo",T22)))</formula>
    </cfRule>
    <cfRule type="containsText" dxfId="492" priority="86" operator="containsText" text="Alta">
      <formula>NOT(ISERROR(SEARCH("Alta",T22)))</formula>
    </cfRule>
    <cfRule type="containsText" dxfId="491" priority="87" operator="containsText" text="Media">
      <formula>NOT(ISERROR(SEARCH("Media",T22)))</formula>
    </cfRule>
    <cfRule type="containsText" dxfId="490" priority="88" operator="containsText" text="Baja">
      <formula>NOT(ISERROR(SEARCH("Baja",T22)))</formula>
    </cfRule>
    <cfRule type="containsText" dxfId="489" priority="89" operator="containsText" text="Muy baja">
      <formula>NOT(ISERROR(SEARCH("Muy baja",T22)))</formula>
    </cfRule>
    <cfRule type="cellIs" dxfId="488" priority="92" operator="between">
      <formula>1</formula>
      <formula>2</formula>
    </cfRule>
    <cfRule type="cellIs" dxfId="487" priority="93" operator="between">
      <formula>0</formula>
      <formula>2</formula>
    </cfRule>
  </conditionalFormatting>
  <conditionalFormatting sqref="T26">
    <cfRule type="containsText" dxfId="486" priority="39" operator="containsText" text="Muy Baja">
      <formula>NOT(ISERROR(SEARCH("Muy Baja",T26)))</formula>
    </cfRule>
    <cfRule type="containsText" dxfId="485" priority="40" operator="containsText" text="Baja">
      <formula>NOT(ISERROR(SEARCH("Baja",T26)))</formula>
    </cfRule>
    <cfRule type="containsText" dxfId="484" priority="41" operator="containsText" text="Muy Alta">
      <formula>NOT(ISERROR(SEARCH("Muy Alta",T26)))</formula>
    </cfRule>
    <cfRule type="containsText" dxfId="483" priority="42" operator="containsText" text="Alta">
      <formula>NOT(ISERROR(SEARCH("Alta",T26)))</formula>
    </cfRule>
    <cfRule type="containsText" dxfId="482" priority="43" operator="containsText" text="Media">
      <formula>NOT(ISERROR(SEARCH("Media",T26)))</formula>
    </cfRule>
    <cfRule type="containsText" dxfId="481" priority="44" operator="containsText" text="Media">
      <formula>NOT(ISERROR(SEARCH("Media",T26)))</formula>
    </cfRule>
    <cfRule type="containsText" dxfId="480" priority="45" operator="containsText" text="Media">
      <formula>NOT(ISERROR(SEARCH("Media",T26)))</formula>
    </cfRule>
    <cfRule type="containsText" dxfId="479" priority="46" operator="containsText" text="Muy Baja">
      <formula>NOT(ISERROR(SEARCH("Muy Baja",T26)))</formula>
    </cfRule>
    <cfRule type="containsText" dxfId="478" priority="47" operator="containsText" text="Baja">
      <formula>NOT(ISERROR(SEARCH("Baja",T26)))</formula>
    </cfRule>
    <cfRule type="containsText" dxfId="477" priority="48" operator="containsText" text="Muy Baja">
      <formula>NOT(ISERROR(SEARCH("Muy Baja",T26)))</formula>
    </cfRule>
    <cfRule type="containsText" dxfId="476" priority="49" operator="containsText" text="Muy Baja">
      <formula>NOT(ISERROR(SEARCH("Muy Baja",T26)))</formula>
    </cfRule>
    <cfRule type="containsText" dxfId="475" priority="50" operator="containsText" text="Muy Baja">
      <formula>NOT(ISERROR(SEARCH("Muy Baja",T26)))</formula>
    </cfRule>
    <cfRule type="containsText" dxfId="474" priority="51" operator="containsText" text="Muy Baja'Tabla probabilidad'!">
      <formula>NOT(ISERROR(SEARCH("Muy Baja'Tabla probabilidad'!",T26)))</formula>
    </cfRule>
    <cfRule type="containsText" dxfId="473" priority="52" operator="containsText" text="Muy bajo">
      <formula>NOT(ISERROR(SEARCH("Muy bajo",T26)))</formula>
    </cfRule>
    <cfRule type="containsText" dxfId="472" priority="53" operator="containsText" text="Alta">
      <formula>NOT(ISERROR(SEARCH("Alta",T26)))</formula>
    </cfRule>
    <cfRule type="containsText" dxfId="471" priority="54" operator="containsText" text="Media">
      <formula>NOT(ISERROR(SEARCH("Media",T26)))</formula>
    </cfRule>
    <cfRule type="containsText" dxfId="470" priority="55" operator="containsText" text="Baja">
      <formula>NOT(ISERROR(SEARCH("Baja",T26)))</formula>
    </cfRule>
    <cfRule type="containsText" dxfId="469" priority="56" operator="containsText" text="Muy baja">
      <formula>NOT(ISERROR(SEARCH("Muy baja",T26)))</formula>
    </cfRule>
    <cfRule type="cellIs" dxfId="468" priority="59" operator="between">
      <formula>1</formula>
      <formula>2</formula>
    </cfRule>
    <cfRule type="cellIs" dxfId="467" priority="60" operator="between">
      <formula>0</formula>
      <formula>2</formula>
    </cfRule>
  </conditionalFormatting>
  <conditionalFormatting sqref="U10">
    <cfRule type="containsText" dxfId="466" priority="427" operator="containsText" text="Catastrófico">
      <formula>NOT(ISERROR(SEARCH("Catastrófico",U10)))</formula>
    </cfRule>
    <cfRule type="containsText" dxfId="465" priority="428" operator="containsText" text="Mayor">
      <formula>NOT(ISERROR(SEARCH("Mayor",U10)))</formula>
    </cfRule>
    <cfRule type="containsText" dxfId="464" priority="429" operator="containsText" text="Alta">
      <formula>NOT(ISERROR(SEARCH("Alta",U10)))</formula>
    </cfRule>
    <cfRule type="containsText" dxfId="463" priority="430" operator="containsText" text="Moderado">
      <formula>NOT(ISERROR(SEARCH("Moderado",U10)))</formula>
    </cfRule>
    <cfRule type="containsText" dxfId="462" priority="431" operator="containsText" text="Menor">
      <formula>NOT(ISERROR(SEARCH("Menor",U10)))</formula>
    </cfRule>
    <cfRule type="containsText" dxfId="461" priority="432" operator="containsText" text="Leve">
      <formula>NOT(ISERROR(SEARCH("Leve",U10)))</formula>
    </cfRule>
  </conditionalFormatting>
  <conditionalFormatting sqref="U13">
    <cfRule type="containsText" dxfId="460" priority="98" operator="containsText" text="Catastrófico">
      <formula>NOT(ISERROR(SEARCH("Catastrófico",U13)))</formula>
    </cfRule>
    <cfRule type="containsText" dxfId="459" priority="99" operator="containsText" text="Mayor">
      <formula>NOT(ISERROR(SEARCH("Mayor",U13)))</formula>
    </cfRule>
    <cfRule type="containsText" dxfId="458" priority="100" operator="containsText" text="Alta">
      <formula>NOT(ISERROR(SEARCH("Alta",U13)))</formula>
    </cfRule>
    <cfRule type="containsText" dxfId="457" priority="101" operator="containsText" text="Moderado">
      <formula>NOT(ISERROR(SEARCH("Moderado",U13)))</formula>
    </cfRule>
    <cfRule type="containsText" dxfId="456" priority="102" operator="containsText" text="Menor">
      <formula>NOT(ISERROR(SEARCH("Menor",U13)))</formula>
    </cfRule>
    <cfRule type="containsText" dxfId="455" priority="103" operator="containsText" text="Leve">
      <formula>NOT(ISERROR(SEARCH("Leve",U13)))</formula>
    </cfRule>
  </conditionalFormatting>
  <conditionalFormatting sqref="U17">
    <cfRule type="containsText" dxfId="454" priority="1" operator="containsText" text="Catastrófico">
      <formula>NOT(ISERROR(SEARCH("Catastrófico",U17)))</formula>
    </cfRule>
    <cfRule type="containsText" dxfId="453" priority="2" operator="containsText" text="Mayor">
      <formula>NOT(ISERROR(SEARCH("Mayor",U17)))</formula>
    </cfRule>
    <cfRule type="containsText" dxfId="452" priority="3" operator="containsText" text="Alta">
      <formula>NOT(ISERROR(SEARCH("Alta",U17)))</formula>
    </cfRule>
    <cfRule type="containsText" dxfId="451" priority="4" operator="containsText" text="Moderado">
      <formula>NOT(ISERROR(SEARCH("Moderado",U17)))</formula>
    </cfRule>
    <cfRule type="containsText" dxfId="450" priority="5" operator="containsText" text="Menor">
      <formula>NOT(ISERROR(SEARCH("Menor",U17)))</formula>
    </cfRule>
    <cfRule type="containsText" dxfId="449" priority="6" operator="containsText" text="Leve">
      <formula>NOT(ISERROR(SEARCH("Leve",U17)))</formula>
    </cfRule>
  </conditionalFormatting>
  <conditionalFormatting sqref="U22">
    <cfRule type="containsText" dxfId="448" priority="65" operator="containsText" text="Catastrófico">
      <formula>NOT(ISERROR(SEARCH("Catastrófico",U22)))</formula>
    </cfRule>
    <cfRule type="containsText" dxfId="447" priority="66" operator="containsText" text="Mayor">
      <formula>NOT(ISERROR(SEARCH("Mayor",U22)))</formula>
    </cfRule>
    <cfRule type="containsText" dxfId="446" priority="67" operator="containsText" text="Alta">
      <formula>NOT(ISERROR(SEARCH("Alta",U22)))</formula>
    </cfRule>
    <cfRule type="containsText" dxfId="445" priority="68" operator="containsText" text="Moderado">
      <formula>NOT(ISERROR(SEARCH("Moderado",U22)))</formula>
    </cfRule>
    <cfRule type="containsText" dxfId="444" priority="69" operator="containsText" text="Menor">
      <formula>NOT(ISERROR(SEARCH("Menor",U22)))</formula>
    </cfRule>
    <cfRule type="containsText" dxfId="443" priority="70" operator="containsText" text="Leve">
      <formula>NOT(ISERROR(SEARCH("Leve",U22)))</formula>
    </cfRule>
  </conditionalFormatting>
  <conditionalFormatting sqref="U26">
    <cfRule type="containsText" dxfId="442" priority="33" operator="containsText" text="Catastrófico">
      <formula>NOT(ISERROR(SEARCH("Catastrófico",U26)))</formula>
    </cfRule>
    <cfRule type="containsText" dxfId="441" priority="34" operator="containsText" text="Mayor">
      <formula>NOT(ISERROR(SEARCH("Mayor",U26)))</formula>
    </cfRule>
    <cfRule type="containsText" dxfId="440" priority="35" operator="containsText" text="Alta">
      <formula>NOT(ISERROR(SEARCH("Alta",U26)))</formula>
    </cfRule>
    <cfRule type="containsText" dxfId="439" priority="36" operator="containsText" text="Moderado">
      <formula>NOT(ISERROR(SEARCH("Moderado",U26)))</formula>
    </cfRule>
    <cfRule type="containsText" dxfId="438" priority="37" operator="containsText" text="Menor">
      <formula>NOT(ISERROR(SEARCH("Menor",U26)))</formula>
    </cfRule>
    <cfRule type="containsText" dxfId="437" priority="38" operator="containsText" text="Leve">
      <formula>NOT(ISERROR(SEARCH("Leve",U26)))</formula>
    </cfRule>
  </conditionalFormatting>
  <conditionalFormatting sqref="V10">
    <cfRule type="containsText" dxfId="436" priority="391" operator="containsText" text="Extremo">
      <formula>NOT(ISERROR(SEARCH("Extremo",V10)))</formula>
    </cfRule>
    <cfRule type="containsText" dxfId="435" priority="392" operator="containsText" text="Alto">
      <formula>NOT(ISERROR(SEARCH("Alto",V10)))</formula>
    </cfRule>
    <cfRule type="containsText" dxfId="434" priority="393" operator="containsText" text="Bajo">
      <formula>NOT(ISERROR(SEARCH("Bajo",V10)))</formula>
    </cfRule>
    <cfRule type="containsText" dxfId="433" priority="394" operator="containsText" text="Moderado">
      <formula>NOT(ISERROR(SEARCH("Moderado",V10)))</formula>
    </cfRule>
  </conditionalFormatting>
  <conditionalFormatting sqref="V13">
    <cfRule type="containsText" dxfId="432" priority="94" operator="containsText" text="Extremo">
      <formula>NOT(ISERROR(SEARCH("Extremo",V13)))</formula>
    </cfRule>
    <cfRule type="containsText" dxfId="431" priority="95" operator="containsText" text="Alto">
      <formula>NOT(ISERROR(SEARCH("Alto",V13)))</formula>
    </cfRule>
    <cfRule type="containsText" dxfId="430" priority="96" operator="containsText" text="Bajo">
      <formula>NOT(ISERROR(SEARCH("Bajo",V13)))</formula>
    </cfRule>
    <cfRule type="containsText" dxfId="429" priority="97" operator="containsText" text="Moderado">
      <formula>NOT(ISERROR(SEARCH("Moderado",V13)))</formula>
    </cfRule>
  </conditionalFormatting>
  <conditionalFormatting sqref="V17">
    <cfRule type="containsText" dxfId="428" priority="226" operator="containsText" text="Extremo">
      <formula>NOT(ISERROR(SEARCH("Extremo",V17)))</formula>
    </cfRule>
    <cfRule type="containsText" dxfId="427" priority="227" operator="containsText" text="Alto">
      <formula>NOT(ISERROR(SEARCH("Alto",V17)))</formula>
    </cfRule>
    <cfRule type="containsText" dxfId="426" priority="228" operator="containsText" text="Bajo">
      <formula>NOT(ISERROR(SEARCH("Bajo",V17)))</formula>
    </cfRule>
    <cfRule type="containsText" dxfId="425" priority="229" operator="containsText" text="Moderado">
      <formula>NOT(ISERROR(SEARCH("Moderado",V17)))</formula>
    </cfRule>
  </conditionalFormatting>
  <conditionalFormatting sqref="V22">
    <cfRule type="containsText" dxfId="424" priority="61" operator="containsText" text="Extremo">
      <formula>NOT(ISERROR(SEARCH("Extremo",V22)))</formula>
    </cfRule>
    <cfRule type="containsText" dxfId="423" priority="62" operator="containsText" text="Alto">
      <formula>NOT(ISERROR(SEARCH("Alto",V22)))</formula>
    </cfRule>
    <cfRule type="containsText" dxfId="422" priority="63" operator="containsText" text="Bajo">
      <formula>NOT(ISERROR(SEARCH("Bajo",V22)))</formula>
    </cfRule>
    <cfRule type="containsText" dxfId="421" priority="64" operator="containsText" text="Moderado">
      <formula>NOT(ISERROR(SEARCH("Moderado",V22)))</formula>
    </cfRule>
  </conditionalFormatting>
  <conditionalFormatting sqref="V26">
    <cfRule type="containsText" dxfId="420" priority="29" operator="containsText" text="Extremo">
      <formula>NOT(ISERROR(SEARCH("Extremo",V26)))</formula>
    </cfRule>
    <cfRule type="containsText" dxfId="419" priority="30" operator="containsText" text="Alto">
      <formula>NOT(ISERROR(SEARCH("Alto",V26)))</formula>
    </cfRule>
    <cfRule type="containsText" dxfId="418" priority="31" operator="containsText" text="Bajo">
      <formula>NOT(ISERROR(SEARCH("Bajo",V26)))</formula>
    </cfRule>
    <cfRule type="containsText" dxfId="417" priority="32" operator="containsText" text="Moderado">
      <formula>NOT(ISERROR(SEARCH("Moderado",V26)))</formula>
    </cfRule>
  </conditionalFormatting>
  <dataValidations count="2">
    <dataValidation allowBlank="1" showInputMessage="1" showErrorMessage="1" prompt="Enunciar cuál es el control" sqref="M10:M12 E20 M22:M23 M26:M27 E10:E16" xr:uid="{00000000-0002-0000-0500-000000000000}"/>
    <dataValidation type="list" allowBlank="1" showInputMessage="1" showErrorMessage="1" sqref="F10:I28 N10:Q28"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'!$B$5,T13)))</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'!$B$5,T13)))</xm:f>
            <xm:f>'8- Politicas de admiistracion '!$B$5</xm:f>
            <x14:dxf>
              <font>
                <color rgb="FF9C0006"/>
              </font>
              <fill>
                <patternFill>
                  <bgColor rgb="FFFFC7CE"/>
                </patternFill>
              </fill>
            </x14:dxf>
          </x14:cfRule>
          <xm:sqref>T13</xm:sqref>
        </x14:conditionalFormatting>
        <x14:conditionalFormatting xmlns:xm="http://schemas.microsoft.com/office/excel/2006/main">
          <x14:cfRule type="containsText" priority="25" operator="containsText" id="{1C3ACF0D-EA38-4F5D-B198-1D1FCE53FDAC}">
            <xm:f>NOT(ISERROR(SEARCH('8- Politicas de admiistracion '!$B$5,T17)))</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'!$B$5,T17)))</xm:f>
            <xm:f>'8- Politicas de admiistracion '!$B$5</xm:f>
            <x14:dxf>
              <font>
                <color rgb="FF9C0006"/>
              </font>
              <fill>
                <patternFill>
                  <bgColor rgb="FFFFC7CE"/>
                </patternFill>
              </fill>
            </x14:dxf>
          </x14:cfRule>
          <xm:sqref>T17</xm:sqref>
        </x14:conditionalFormatting>
        <x14:conditionalFormatting xmlns:xm="http://schemas.microsoft.com/office/excel/2006/main">
          <x14:cfRule type="containsText" priority="90" operator="containsText" id="{F9D14A0D-2C98-4763-B51A-88EB6514CCDC}">
            <xm:f>NOT(ISERROR(SEARCH('8- Politicas de admiistracion '!$B$5,T22)))</xm:f>
            <xm:f>'8- Politicas de admiistracion '!$B$5</xm:f>
            <x14:dxf>
              <font>
                <color rgb="FF006100"/>
              </font>
              <fill>
                <patternFill>
                  <bgColor rgb="FFC6EFCE"/>
                </patternFill>
              </fill>
            </x14:dxf>
          </x14:cfRule>
          <x14:cfRule type="containsText" priority="91" operator="containsText" id="{F8C0FC20-28B8-474F-AEA8-257058152ED3}">
            <xm:f>NOT(ISERROR(SEARCH('8- Politicas de admiistracion '!$B$5,T22)))</xm:f>
            <xm:f>'8- Politicas de admiistracion '!$B$5</xm:f>
            <x14:dxf>
              <font>
                <color rgb="FF9C0006"/>
              </font>
              <fill>
                <patternFill>
                  <bgColor rgb="FFFFC7CE"/>
                </patternFill>
              </fill>
            </x14:dxf>
          </x14:cfRule>
          <xm:sqref>T22</xm:sqref>
        </x14:conditionalFormatting>
        <x14:conditionalFormatting xmlns:xm="http://schemas.microsoft.com/office/excel/2006/main">
          <x14:cfRule type="containsText" priority="57" operator="containsText" id="{E5820F16-6892-4E12-A60A-CE0516F3B9BC}">
            <xm:f>NOT(ISERROR(SEARCH('8- Politicas de admiistracion '!$B$5,T26)))</xm:f>
            <xm:f>'8- Politicas de admiistracion '!$B$5</xm:f>
            <x14:dxf>
              <font>
                <color rgb="FF006100"/>
              </font>
              <fill>
                <patternFill>
                  <bgColor rgb="FFC6EFCE"/>
                </patternFill>
              </fill>
            </x14:dxf>
          </x14:cfRule>
          <x14:cfRule type="containsText" priority="58" operator="containsText" id="{60278B45-258B-4BCF-95CF-9879F11FA2F0}">
            <xm:f>NOT(ISERROR(SEARCH('8- Politicas de admiistracion '!$B$5,T26)))</xm:f>
            <xm:f>'8- Politicas de admiistracion '!$B$5</xm:f>
            <x14:dxf>
              <font>
                <color rgb="FF9C0006"/>
              </font>
              <fill>
                <patternFill>
                  <bgColor rgb="FFFFC7CE"/>
                </patternFill>
              </fill>
            </x14:dxf>
          </x14:cfRule>
          <xm:sqref>T26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topLeftCell="A7" zoomScale="80" zoomScaleNormal="80" zoomScalePageLayoutView="70" workbookViewId="0">
      <selection activeCell="M10" sqref="M10:M19"/>
    </sheetView>
  </sheetViews>
  <sheetFormatPr baseColWidth="10" defaultColWidth="11.42578125" defaultRowHeight="15"/>
  <cols>
    <col min="1" max="1" width="6.5703125" customWidth="1"/>
    <col min="2" max="2" width="25.28515625" customWidth="1"/>
    <col min="3" max="3" width="48.5703125" customWidth="1"/>
    <col min="4" max="4" width="25.28515625" hidden="1" customWidth="1"/>
    <col min="5" max="5" width="43" hidden="1" customWidth="1"/>
    <col min="6" max="8" width="24.7109375" customWidth="1"/>
    <col min="9" max="9" width="3.42578125" style="2" hidden="1" customWidth="1"/>
    <col min="10" max="10" width="18.28515625" customWidth="1"/>
    <col min="11" max="11" width="16.7109375" customWidth="1"/>
    <col min="12" max="12" width="21.5703125" style="40" hidden="1" customWidth="1"/>
    <col min="13" max="13" width="16.7109375" customWidth="1"/>
    <col min="14" max="14" width="22.42578125" customWidth="1"/>
    <col min="15" max="15" width="21"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59"/>
      <c r="B1" s="559"/>
      <c r="C1" s="559"/>
      <c r="D1" s="559"/>
      <c r="E1" s="559"/>
      <c r="F1" s="555" t="s">
        <v>326</v>
      </c>
      <c r="G1" s="555"/>
      <c r="H1" s="555"/>
      <c r="I1" s="555"/>
      <c r="J1" s="555"/>
      <c r="K1" s="555"/>
      <c r="L1" s="555"/>
      <c r="M1" s="555"/>
      <c r="N1" s="555"/>
      <c r="O1" s="555"/>
      <c r="P1" s="555"/>
      <c r="Q1" s="55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59"/>
      <c r="B2" s="559"/>
      <c r="C2" s="559"/>
      <c r="D2" s="559"/>
      <c r="E2" s="559"/>
      <c r="F2" s="555"/>
      <c r="G2" s="555"/>
      <c r="H2" s="555"/>
      <c r="I2" s="555"/>
      <c r="J2" s="555"/>
      <c r="K2" s="555"/>
      <c r="L2" s="555"/>
      <c r="M2" s="555"/>
      <c r="N2" s="555"/>
      <c r="O2" s="555"/>
      <c r="P2" s="555"/>
      <c r="Q2" s="55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59"/>
      <c r="B3" s="559"/>
      <c r="C3" s="559"/>
      <c r="D3" s="559"/>
      <c r="E3" s="559"/>
      <c r="F3" s="555"/>
      <c r="G3" s="555"/>
      <c r="H3" s="555"/>
      <c r="I3" s="555"/>
      <c r="J3" s="555"/>
      <c r="K3" s="555"/>
      <c r="L3" s="555"/>
      <c r="M3" s="555"/>
      <c r="N3" s="555"/>
      <c r="O3" s="555"/>
      <c r="P3" s="555"/>
      <c r="Q3" s="55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54" t="s">
        <v>264</v>
      </c>
      <c r="B4" s="554"/>
      <c r="C4" s="544" t="s">
        <v>265</v>
      </c>
      <c r="D4" s="545"/>
      <c r="E4" s="545"/>
      <c r="F4" s="545"/>
      <c r="G4" s="545"/>
      <c r="H4" s="545"/>
      <c r="I4" s="545"/>
      <c r="J4" s="545"/>
      <c r="K4" s="545"/>
      <c r="L4" s="545"/>
      <c r="M4" s="545"/>
      <c r="N4" s="545"/>
      <c r="O4" s="545"/>
      <c r="P4" s="545"/>
      <c r="Q4" s="546"/>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54" t="s">
        <v>266</v>
      </c>
      <c r="B5" s="554"/>
      <c r="C5" s="544" t="s">
        <v>267</v>
      </c>
      <c r="D5" s="545"/>
      <c r="E5" s="545"/>
      <c r="F5" s="545"/>
      <c r="G5" s="545"/>
      <c r="H5" s="545"/>
      <c r="I5" s="545"/>
      <c r="J5" s="545"/>
      <c r="K5" s="545"/>
      <c r="L5" s="545"/>
      <c r="M5" s="545"/>
      <c r="N5" s="545"/>
      <c r="O5" s="545"/>
      <c r="P5" s="545"/>
      <c r="Q5" s="54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54" t="s">
        <v>268</v>
      </c>
      <c r="B6" s="554"/>
      <c r="C6" s="547" t="s">
        <v>269</v>
      </c>
      <c r="D6" s="548"/>
      <c r="E6" s="548"/>
      <c r="F6" s="548"/>
      <c r="G6" s="548"/>
      <c r="H6" s="548"/>
      <c r="I6" s="548"/>
      <c r="J6" s="548"/>
      <c r="K6" s="548"/>
      <c r="L6" s="548"/>
      <c r="M6" s="548"/>
      <c r="N6" s="548"/>
      <c r="O6" s="548"/>
      <c r="P6" s="548"/>
      <c r="Q6" s="549"/>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56" t="s">
        <v>327</v>
      </c>
      <c r="B7" s="556"/>
      <c r="C7" s="556"/>
      <c r="D7" s="556"/>
      <c r="E7" s="556"/>
      <c r="F7" s="556" t="s">
        <v>285</v>
      </c>
      <c r="G7" s="556"/>
      <c r="H7" s="556"/>
      <c r="I7" s="85"/>
      <c r="J7" s="557" t="s">
        <v>328</v>
      </c>
      <c r="K7" s="557"/>
      <c r="L7" s="557"/>
      <c r="M7" s="557"/>
      <c r="N7" s="55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10" t="s">
        <v>275</v>
      </c>
      <c r="B8" s="506" t="s">
        <v>300</v>
      </c>
      <c r="C8" s="552" t="s">
        <v>277</v>
      </c>
      <c r="D8" s="560" t="s">
        <v>287</v>
      </c>
      <c r="E8" s="506" t="s">
        <v>271</v>
      </c>
      <c r="F8" s="550" t="s">
        <v>329</v>
      </c>
      <c r="G8" s="550" t="s">
        <v>330</v>
      </c>
      <c r="H8" s="550" t="s">
        <v>331</v>
      </c>
      <c r="I8" s="86"/>
      <c r="J8" s="550" t="s">
        <v>332</v>
      </c>
      <c r="K8" s="550" t="s">
        <v>333</v>
      </c>
      <c r="L8" s="550" t="s">
        <v>334</v>
      </c>
      <c r="M8" s="550" t="s">
        <v>335</v>
      </c>
      <c r="N8" s="550" t="s">
        <v>336</v>
      </c>
      <c r="O8" s="550" t="s">
        <v>337</v>
      </c>
      <c r="P8" s="550" t="s">
        <v>338</v>
      </c>
      <c r="Q8" s="550" t="s">
        <v>339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10"/>
      <c r="B9" s="506"/>
      <c r="C9" s="553"/>
      <c r="D9" s="558"/>
      <c r="E9" s="506"/>
      <c r="F9" s="551"/>
      <c r="G9" s="551"/>
      <c r="H9" s="551"/>
      <c r="I9" s="87"/>
      <c r="J9" s="551"/>
      <c r="K9" s="551"/>
      <c r="L9" s="551"/>
      <c r="M9" s="551"/>
      <c r="N9" s="551"/>
      <c r="O9" s="551"/>
      <c r="P9" s="551"/>
      <c r="Q9" s="55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46.5" customHeight="1" thickTop="1">
      <c r="A10" s="534">
        <f>'5-. Identificación de Riesgos'!A10</f>
        <v>1</v>
      </c>
      <c r="B10" s="533" t="str">
        <f>'5-. Identificación de Riesgos'!B10</f>
        <v>Inexactitud en las propuestas e informe de Reordenamiento</v>
      </c>
      <c r="C10" s="534" t="str">
        <f>'5-. Identificación de Riesgos'!C10</f>
        <v xml:space="preserve"> Presentar datos o estimaciones en un estudio, equivocadas o incompletas</v>
      </c>
      <c r="D10" s="534" t="s">
        <v>340</v>
      </c>
      <c r="E10" s="41" t="str">
        <f>'5-. Identificación de Riesgos'!D10</f>
        <v>1. Falta de inducción, entrenamiento yo capacitación del personal encargado de elaborar las propuestas de reordenamiento o descongestión.</v>
      </c>
      <c r="F10" s="542" t="str">
        <f>'5-. Identificación de Riesgos'!H10</f>
        <v>Muy Baja - 1</v>
      </c>
      <c r="G10" s="534" t="str">
        <f>'5-. Identificación de Riesgos'!M10</f>
        <v>Moderado - 3</v>
      </c>
      <c r="H10" s="534" t="str">
        <f>'5-. Identificación de Riesgos'!N10</f>
        <v>Moderado - 3</v>
      </c>
      <c r="I10" s="88"/>
      <c r="J10" s="538" t="str">
        <f>'6. Valoración Controles'!T10</f>
        <v>Muy Baja - 1</v>
      </c>
      <c r="K10" s="538" t="str">
        <f>'6. Valoración Controles'!U10</f>
        <v>Menor - 2</v>
      </c>
      <c r="L10" s="562" t="e">
        <f>AVERAGE(#REF!)</f>
        <v>#REF!</v>
      </c>
      <c r="M10" s="533" t="str">
        <f>'6. Valoración Controles'!V10</f>
        <v>Bajo - 2</v>
      </c>
      <c r="N10" s="533" t="s">
        <v>341</v>
      </c>
      <c r="O10" s="246" t="s">
        <v>493</v>
      </c>
      <c r="P10" s="245" t="s">
        <v>494</v>
      </c>
      <c r="Q10" s="245" t="s">
        <v>495</v>
      </c>
    </row>
    <row r="11" spans="1:269" ht="61.5" customHeight="1">
      <c r="A11" s="535"/>
      <c r="B11" s="533"/>
      <c r="C11" s="535"/>
      <c r="D11" s="535"/>
      <c r="E11" s="41" t="str">
        <f>'5-. Identificación de Riesgos'!D11</f>
        <v>2. Información estadística errada o insuficiente.</v>
      </c>
      <c r="F11" s="543"/>
      <c r="G11" s="561"/>
      <c r="H11" s="535"/>
      <c r="I11" s="88"/>
      <c r="J11" s="538"/>
      <c r="K11" s="538"/>
      <c r="L11" s="562"/>
      <c r="M11" s="533"/>
      <c r="N11" s="533"/>
      <c r="O11" s="246" t="s">
        <v>501</v>
      </c>
      <c r="P11" s="245" t="s">
        <v>494</v>
      </c>
      <c r="Q11" s="245" t="s">
        <v>495</v>
      </c>
    </row>
    <row r="12" spans="1:269" ht="13.5" customHeight="1">
      <c r="A12" s="535"/>
      <c r="B12" s="533"/>
      <c r="C12" s="535"/>
      <c r="D12" s="535"/>
      <c r="E12" s="41" t="str">
        <f>'5-. Identificación de Riesgos'!D12</f>
        <v>3.Procedimientos desactualizados.</v>
      </c>
      <c r="F12" s="543"/>
      <c r="G12" s="561"/>
      <c r="H12" s="535"/>
      <c r="I12" s="88"/>
      <c r="J12" s="538"/>
      <c r="K12" s="538"/>
      <c r="L12" s="562"/>
      <c r="M12" s="533"/>
      <c r="N12" s="533"/>
      <c r="P12" s="50"/>
      <c r="Q12" s="50"/>
    </row>
    <row r="13" spans="1:269" ht="13.5" customHeight="1">
      <c r="A13" s="535"/>
      <c r="B13" s="533"/>
      <c r="C13" s="535"/>
      <c r="D13" s="535"/>
      <c r="E13" s="41" t="e">
        <f>'5-. Identificación de Riesgos'!#REF!</f>
        <v>#REF!</v>
      </c>
      <c r="F13" s="543"/>
      <c r="G13" s="561"/>
      <c r="H13" s="535"/>
      <c r="I13" s="88"/>
      <c r="J13" s="538"/>
      <c r="K13" s="538"/>
      <c r="L13" s="562"/>
      <c r="M13" s="533"/>
      <c r="N13" s="533"/>
      <c r="O13" s="50"/>
      <c r="P13" s="50"/>
      <c r="Q13" s="50"/>
    </row>
    <row r="14" spans="1:269" ht="13.5" customHeight="1">
      <c r="A14" s="535"/>
      <c r="B14" s="533"/>
      <c r="C14" s="535"/>
      <c r="D14" s="535"/>
      <c r="E14" s="41" t="e">
        <f>'5-. Identificación de Riesgos'!#REF!</f>
        <v>#REF!</v>
      </c>
      <c r="F14" s="543"/>
      <c r="G14" s="561"/>
      <c r="H14" s="535"/>
      <c r="I14" s="88"/>
      <c r="J14" s="538"/>
      <c r="K14" s="538"/>
      <c r="L14" s="562"/>
      <c r="M14" s="533"/>
      <c r="N14" s="533"/>
      <c r="O14" s="50"/>
      <c r="P14" s="50"/>
      <c r="Q14" s="50"/>
    </row>
    <row r="15" spans="1:269" ht="13.5" customHeight="1">
      <c r="A15" s="535"/>
      <c r="B15" s="533"/>
      <c r="C15" s="535"/>
      <c r="D15" s="535"/>
      <c r="E15" s="41" t="e">
        <f>'5-. Identificación de Riesgos'!#REF!</f>
        <v>#REF!</v>
      </c>
      <c r="F15" s="543"/>
      <c r="G15" s="561"/>
      <c r="H15" s="535"/>
      <c r="I15" s="88"/>
      <c r="J15" s="538"/>
      <c r="K15" s="538"/>
      <c r="L15" s="562"/>
      <c r="M15" s="533"/>
      <c r="N15" s="533"/>
      <c r="O15" s="50"/>
      <c r="P15" s="50"/>
      <c r="Q15" s="50"/>
    </row>
    <row r="16" spans="1:269" ht="13.5" customHeight="1">
      <c r="A16" s="535"/>
      <c r="B16" s="533"/>
      <c r="C16" s="535"/>
      <c r="D16" s="535"/>
      <c r="E16" s="41" t="e">
        <f>'5-. Identificación de Riesgos'!#REF!</f>
        <v>#REF!</v>
      </c>
      <c r="F16" s="543"/>
      <c r="G16" s="561"/>
      <c r="H16" s="535"/>
      <c r="I16" s="88"/>
      <c r="J16" s="538"/>
      <c r="K16" s="538"/>
      <c r="L16" s="562"/>
      <c r="M16" s="533"/>
      <c r="N16" s="533"/>
      <c r="O16" s="50"/>
      <c r="P16" s="50"/>
      <c r="Q16" s="50"/>
    </row>
    <row r="17" spans="1:17" ht="13.5" customHeight="1">
      <c r="A17" s="535"/>
      <c r="B17" s="533"/>
      <c r="C17" s="535"/>
      <c r="D17" s="535"/>
      <c r="E17" s="41" t="e">
        <f>'5-. Identificación de Riesgos'!#REF!</f>
        <v>#REF!</v>
      </c>
      <c r="F17" s="543"/>
      <c r="G17" s="561"/>
      <c r="H17" s="535"/>
      <c r="I17" s="88"/>
      <c r="J17" s="538"/>
      <c r="K17" s="538"/>
      <c r="L17" s="562"/>
      <c r="M17" s="533"/>
      <c r="N17" s="533"/>
      <c r="O17" s="50"/>
      <c r="P17" s="50"/>
      <c r="Q17" s="50"/>
    </row>
    <row r="18" spans="1:17" ht="13.5" customHeight="1">
      <c r="A18" s="535"/>
      <c r="B18" s="533"/>
      <c r="C18" s="535"/>
      <c r="D18" s="535"/>
      <c r="E18" s="41" t="e">
        <f>'5-. Identificación de Riesgos'!#REF!</f>
        <v>#REF!</v>
      </c>
      <c r="F18" s="543"/>
      <c r="G18" s="561"/>
      <c r="H18" s="535"/>
      <c r="I18" s="88"/>
      <c r="J18" s="538"/>
      <c r="K18" s="538"/>
      <c r="L18" s="562"/>
      <c r="M18" s="533"/>
      <c r="N18" s="533"/>
      <c r="O18" s="50"/>
      <c r="P18" s="50"/>
      <c r="Q18" s="50"/>
    </row>
    <row r="19" spans="1:17" ht="13.5" customHeight="1">
      <c r="A19" s="535"/>
      <c r="B19" s="534"/>
      <c r="C19" s="535"/>
      <c r="D19" s="535"/>
      <c r="E19" s="41" t="e">
        <f>'5-. Identificación de Riesgos'!#REF!</f>
        <v>#REF!</v>
      </c>
      <c r="F19" s="543"/>
      <c r="G19" s="561"/>
      <c r="H19" s="535"/>
      <c r="I19" s="89"/>
      <c r="J19" s="539"/>
      <c r="K19" s="539"/>
      <c r="L19" s="563"/>
      <c r="M19" s="534"/>
      <c r="N19" s="534"/>
      <c r="O19" s="50"/>
      <c r="P19" s="50"/>
      <c r="Q19" s="50"/>
    </row>
    <row r="20" spans="1:17" ht="72" customHeight="1">
      <c r="A20" s="534">
        <f>'5-. Identificación de Riesgos'!A13</f>
        <v>2</v>
      </c>
      <c r="B20" s="533" t="str">
        <f>'5-. Identificación de Riesgos'!B13</f>
        <v>Demoras en la presentación de propuestas e informe de reordenamiento</v>
      </c>
      <c r="C20" s="534" t="str">
        <f>'5-. Identificación de Riesgos'!C13</f>
        <v>Tardanza para presentar propuesta de reordenamiento judicial o descongestión de los despachos judiciales.</v>
      </c>
      <c r="D20" s="534" t="s">
        <v>340</v>
      </c>
      <c r="E20" s="41" t="str">
        <f>'5-. Identificación de Riesgos'!D13</f>
        <v>1. Falta de seguimiento a los reportes estadísticos.</v>
      </c>
      <c r="F20" s="542" t="str">
        <f>'5-. Identificación de Riesgos'!H13</f>
        <v>Muy Baja - 1</v>
      </c>
      <c r="G20" s="534" t="str">
        <f>'5-. Identificación de Riesgos'!M13</f>
        <v>Mayor - 4</v>
      </c>
      <c r="H20" s="534" t="str">
        <f>'5-. Identificación de Riesgos'!N13</f>
        <v>Alto  - 4</v>
      </c>
      <c r="I20" s="88"/>
      <c r="J20" s="538" t="str">
        <f>'6. Valoración Controles'!T13</f>
        <v>Muy Baja - 1</v>
      </c>
      <c r="K20" s="538" t="str">
        <f>'6. Valoración Controles'!U13</f>
        <v>Mayor - 4</v>
      </c>
      <c r="L20" s="562" t="e">
        <f>AVERAGE(#REF!)</f>
        <v>#REF!</v>
      </c>
      <c r="M20" s="533" t="str">
        <f>'6. Valoración Controles'!V13</f>
        <v>Alto  - 4</v>
      </c>
      <c r="N20" s="533" t="s">
        <v>409</v>
      </c>
      <c r="O20" s="246" t="s">
        <v>496</v>
      </c>
      <c r="P20" s="245" t="s">
        <v>494</v>
      </c>
      <c r="Q20" s="245" t="s">
        <v>495</v>
      </c>
    </row>
    <row r="21" spans="1:17" ht="43.15" customHeight="1">
      <c r="A21" s="535"/>
      <c r="B21" s="533"/>
      <c r="C21" s="535"/>
      <c r="D21" s="535"/>
      <c r="E21" s="41" t="str">
        <f>'5-. Identificación de Riesgos'!D14</f>
        <v>2. Reporte extemporáneo o erróneo de la información estadística</v>
      </c>
      <c r="F21" s="543"/>
      <c r="G21" s="561"/>
      <c r="H21" s="535"/>
      <c r="I21" s="88"/>
      <c r="J21" s="538"/>
      <c r="K21" s="538"/>
      <c r="L21" s="562"/>
      <c r="M21" s="533"/>
      <c r="N21" s="533"/>
      <c r="O21" s="50"/>
      <c r="P21" s="50"/>
      <c r="Q21" s="50"/>
    </row>
    <row r="22" spans="1:17" ht="30">
      <c r="A22" s="535"/>
      <c r="B22" s="533"/>
      <c r="C22" s="535"/>
      <c r="D22" s="535"/>
      <c r="E22" s="41" t="str">
        <f>'5-. Identificación de Riesgos'!D15</f>
        <v>3. Desconocimiento de las necesidades del aparato judicial.</v>
      </c>
      <c r="F22" s="543"/>
      <c r="G22" s="561"/>
      <c r="H22" s="535"/>
      <c r="I22" s="88"/>
      <c r="J22" s="538"/>
      <c r="K22" s="538"/>
      <c r="L22" s="562"/>
      <c r="M22" s="533"/>
      <c r="N22" s="533"/>
      <c r="O22" s="50"/>
      <c r="P22" s="50"/>
      <c r="Q22" s="50"/>
    </row>
    <row r="23" spans="1:17">
      <c r="A23" s="535"/>
      <c r="B23" s="533"/>
      <c r="C23" s="535"/>
      <c r="D23" s="535"/>
      <c r="E23" s="41" t="e">
        <f>'5-. Identificación de Riesgos'!#REF!</f>
        <v>#REF!</v>
      </c>
      <c r="F23" s="543"/>
      <c r="G23" s="561"/>
      <c r="H23" s="535"/>
      <c r="I23" s="88"/>
      <c r="J23" s="538"/>
      <c r="K23" s="538"/>
      <c r="L23" s="562"/>
      <c r="M23" s="533"/>
      <c r="N23" s="533"/>
      <c r="O23" s="50"/>
      <c r="P23" s="50"/>
      <c r="Q23" s="50"/>
    </row>
    <row r="24" spans="1:17" ht="14.45" customHeight="1">
      <c r="A24" s="535"/>
      <c r="B24" s="533"/>
      <c r="C24" s="535"/>
      <c r="D24" s="535"/>
      <c r="E24" s="41" t="str">
        <f>'5-. Identificación de Riesgos'!D16</f>
        <v xml:space="preserve">4. Falta de personal en la seccional para realizar las propuestas oportunamente. </v>
      </c>
      <c r="F24" s="543"/>
      <c r="G24" s="561"/>
      <c r="H24" s="535"/>
      <c r="I24" s="88"/>
      <c r="J24" s="538"/>
      <c r="K24" s="538"/>
      <c r="L24" s="562"/>
      <c r="M24" s="533"/>
      <c r="N24" s="533"/>
      <c r="O24" s="50"/>
      <c r="P24" s="50"/>
      <c r="Q24" s="50"/>
    </row>
    <row r="25" spans="1:17">
      <c r="A25" s="535"/>
      <c r="B25" s="533"/>
      <c r="C25" s="535"/>
      <c r="D25" s="535"/>
      <c r="E25" s="41" t="e">
        <f>'5-. Identificación de Riesgos'!#REF!</f>
        <v>#REF!</v>
      </c>
      <c r="F25" s="543"/>
      <c r="G25" s="561"/>
      <c r="H25" s="535"/>
      <c r="I25" s="88"/>
      <c r="J25" s="538"/>
      <c r="K25" s="538"/>
      <c r="L25" s="562"/>
      <c r="M25" s="533"/>
      <c r="N25" s="533"/>
      <c r="O25" s="50"/>
      <c r="P25" s="50"/>
      <c r="Q25" s="50"/>
    </row>
    <row r="26" spans="1:17" ht="14.45" customHeight="1">
      <c r="A26" s="535"/>
      <c r="B26" s="533"/>
      <c r="C26" s="535"/>
      <c r="D26" s="535"/>
      <c r="E26" s="41" t="e">
        <f>'5-. Identificación de Riesgos'!#REF!</f>
        <v>#REF!</v>
      </c>
      <c r="F26" s="543"/>
      <c r="G26" s="561"/>
      <c r="H26" s="535"/>
      <c r="I26" s="88"/>
      <c r="J26" s="538"/>
      <c r="K26" s="538"/>
      <c r="L26" s="562"/>
      <c r="M26" s="533"/>
      <c r="N26" s="533"/>
      <c r="O26" s="50"/>
      <c r="P26" s="50"/>
      <c r="Q26" s="50"/>
    </row>
    <row r="27" spans="1:17">
      <c r="A27" s="535"/>
      <c r="B27" s="533"/>
      <c r="C27" s="535"/>
      <c r="D27" s="535"/>
      <c r="E27" s="41" t="e">
        <f>'5-. Identificación de Riesgos'!#REF!</f>
        <v>#REF!</v>
      </c>
      <c r="F27" s="543"/>
      <c r="G27" s="561"/>
      <c r="H27" s="535"/>
      <c r="I27" s="88"/>
      <c r="J27" s="538"/>
      <c r="K27" s="538"/>
      <c r="L27" s="562"/>
      <c r="M27" s="533"/>
      <c r="N27" s="533"/>
      <c r="O27" s="50"/>
      <c r="P27" s="50"/>
      <c r="Q27" s="50"/>
    </row>
    <row r="28" spans="1:17">
      <c r="A28" s="535"/>
      <c r="B28" s="533"/>
      <c r="C28" s="535"/>
      <c r="D28" s="535"/>
      <c r="E28" s="41" t="e">
        <f>'5-. Identificación de Riesgos'!#REF!</f>
        <v>#REF!</v>
      </c>
      <c r="F28" s="543"/>
      <c r="G28" s="561"/>
      <c r="H28" s="535"/>
      <c r="I28" s="88"/>
      <c r="J28" s="538"/>
      <c r="K28" s="538"/>
      <c r="L28" s="562"/>
      <c r="M28" s="533"/>
      <c r="N28" s="533"/>
      <c r="O28" s="50"/>
      <c r="P28" s="50"/>
      <c r="Q28" s="50"/>
    </row>
    <row r="29" spans="1:17" ht="15.75" thickBot="1">
      <c r="A29" s="535"/>
      <c r="B29" s="534"/>
      <c r="C29" s="535"/>
      <c r="D29" s="535"/>
      <c r="E29" s="41" t="e">
        <f>'5-. Identificación de Riesgos'!#REF!</f>
        <v>#REF!</v>
      </c>
      <c r="F29" s="543"/>
      <c r="G29" s="561"/>
      <c r="H29" s="535"/>
      <c r="I29" s="89"/>
      <c r="J29" s="539"/>
      <c r="K29" s="539"/>
      <c r="L29" s="563"/>
      <c r="M29" s="534"/>
      <c r="N29" s="534"/>
      <c r="O29" s="50"/>
      <c r="P29" s="50"/>
      <c r="Q29" s="50"/>
    </row>
    <row r="30" spans="1:17" ht="105.75" customHeight="1" thickBot="1">
      <c r="A30" s="540">
        <f>'5-. Identificación de Riesgos'!A17</f>
        <v>3</v>
      </c>
      <c r="B30" s="533" t="str">
        <f>'5-. Identificación de Riesgos'!B17</f>
        <v xml:space="preserve">Recibir dádivas o beneficios a nombre propio o de terceros para, no entregar o entregar información privilegiada o confidencial </v>
      </c>
      <c r="C30" s="534" t="str">
        <f>'5-. Identificación de Riesgos'!C17</f>
        <v xml:space="preserve">Posibilidad de actos indebidos de  los servidores judiciales debido a  la carencia en transparencia, etica y valores </v>
      </c>
      <c r="D30" s="534" t="s">
        <v>340</v>
      </c>
      <c r="E30" s="41" t="str">
        <f>'5-. Identificación de Riesgos'!D17</f>
        <v xml:space="preserve">1.Insuficientes programas de capacitación para la toma de conciencia debido al desconocimiento de la ley antisoborno (ISO 37001:2016), Plan Anticorrupción y  de los  valores y principios propios de la entidad.
</v>
      </c>
      <c r="F30" s="542" t="str">
        <f>'5-. Identificación de Riesgos'!H17</f>
        <v>Muy Baja - 1</v>
      </c>
      <c r="G30" s="534" t="str">
        <f>'5-. Identificación de Riesgos'!M17</f>
        <v>Mayor - 4</v>
      </c>
      <c r="H30" s="534" t="str">
        <f>'5-. Identificación de Riesgos'!N17</f>
        <v>Alto  - 4</v>
      </c>
      <c r="I30" s="88"/>
      <c r="J30" s="538" t="str">
        <f>'6. Valoración Controles'!T17</f>
        <v>Muy Baja - 1</v>
      </c>
      <c r="K30" s="538" t="str">
        <f>'6. Valoración Controles'!U17</f>
        <v>Mayor - 4</v>
      </c>
      <c r="L30" s="562" t="e">
        <f>AVERAGE(#REF!)</f>
        <v>#REF!</v>
      </c>
      <c r="M30" s="533" t="str">
        <f>'6. Valoración Controles'!V17</f>
        <v>Alto  - 4</v>
      </c>
      <c r="N30" s="533" t="s">
        <v>409</v>
      </c>
      <c r="O30" s="247" t="s">
        <v>497</v>
      </c>
      <c r="P30" s="248" t="s">
        <v>498</v>
      </c>
      <c r="Q30" s="249" t="s">
        <v>499</v>
      </c>
    </row>
    <row r="31" spans="1:17" ht="95.25" customHeight="1">
      <c r="A31" s="541"/>
      <c r="B31" s="533"/>
      <c r="C31" s="535"/>
      <c r="D31" s="535"/>
      <c r="E31" s="41" t="str">
        <f>'5-. Identificación de Riesgos'!D18</f>
        <v xml:space="preserve">2. Desconocimiento y no aplicación del Código de Ética y Buen Gobierno.    </v>
      </c>
      <c r="F31" s="543"/>
      <c r="G31" s="561"/>
      <c r="H31" s="535"/>
      <c r="I31" s="88"/>
      <c r="J31" s="538"/>
      <c r="K31" s="538"/>
      <c r="L31" s="562"/>
      <c r="M31" s="533"/>
      <c r="N31" s="533"/>
      <c r="O31" s="250" t="s">
        <v>500</v>
      </c>
      <c r="P31" s="248" t="s">
        <v>498</v>
      </c>
      <c r="Q31" s="249" t="s">
        <v>499</v>
      </c>
    </row>
    <row r="32" spans="1:17" ht="30">
      <c r="A32" s="541"/>
      <c r="B32" s="533"/>
      <c r="C32" s="535"/>
      <c r="D32" s="535"/>
      <c r="E32" s="41" t="str">
        <f>'5-. Identificación de Riesgos'!D19</f>
        <v>3.Carencia de compromiso  y transparencia de los servidores judiciales</v>
      </c>
      <c r="F32" s="543"/>
      <c r="G32" s="561"/>
      <c r="H32" s="535"/>
      <c r="I32" s="88"/>
      <c r="J32" s="538"/>
      <c r="K32" s="538"/>
      <c r="L32" s="562"/>
      <c r="M32" s="533"/>
      <c r="N32" s="533"/>
      <c r="O32" s="251"/>
      <c r="P32" s="251"/>
      <c r="Q32" s="252"/>
    </row>
    <row r="33" spans="1:17">
      <c r="A33" s="541"/>
      <c r="B33" s="533"/>
      <c r="C33" s="535"/>
      <c r="D33" s="535"/>
      <c r="E33" s="41" t="e">
        <f>'5-. Identificación de Riesgos'!#REF!</f>
        <v>#REF!</v>
      </c>
      <c r="F33" s="543"/>
      <c r="G33" s="561"/>
      <c r="H33" s="535"/>
      <c r="I33" s="88"/>
      <c r="J33" s="538"/>
      <c r="K33" s="538"/>
      <c r="L33" s="562"/>
      <c r="M33" s="533"/>
      <c r="N33" s="533"/>
      <c r="O33" s="251"/>
      <c r="P33" s="251"/>
      <c r="Q33" s="252"/>
    </row>
    <row r="34" spans="1:17" ht="45" customHeight="1">
      <c r="A34" s="541"/>
      <c r="B34" s="533"/>
      <c r="C34" s="535"/>
      <c r="D34" s="535"/>
      <c r="E34" s="41" t="str">
        <f>'5-. Identificación de Riesgos'!D20</f>
        <v>4.Deficiencia de  controles en el trámite  de los documentos</v>
      </c>
      <c r="F34" s="543"/>
      <c r="G34" s="561"/>
      <c r="H34" s="535"/>
      <c r="I34" s="88"/>
      <c r="J34" s="538"/>
      <c r="K34" s="538"/>
      <c r="L34" s="562"/>
      <c r="M34" s="533"/>
      <c r="N34" s="533"/>
      <c r="O34" s="251"/>
      <c r="P34" s="251"/>
      <c r="Q34" s="252"/>
    </row>
    <row r="35" spans="1:17">
      <c r="A35" s="541"/>
      <c r="B35" s="533"/>
      <c r="C35" s="535"/>
      <c r="D35" s="535"/>
      <c r="E35" s="41" t="e">
        <f>'5-. Identificación de Riesgos'!#REF!</f>
        <v>#REF!</v>
      </c>
      <c r="F35" s="543"/>
      <c r="G35" s="561"/>
      <c r="H35" s="535"/>
      <c r="I35" s="88"/>
      <c r="J35" s="538"/>
      <c r="K35" s="538"/>
      <c r="L35" s="562"/>
      <c r="M35" s="533"/>
      <c r="N35" s="533"/>
      <c r="O35" s="251"/>
      <c r="P35" s="251"/>
      <c r="Q35" s="252"/>
    </row>
    <row r="36" spans="1:17">
      <c r="A36" s="541"/>
      <c r="B36" s="533"/>
      <c r="C36" s="535"/>
      <c r="D36" s="535"/>
      <c r="E36" s="41" t="e">
        <f>'5-. Identificación de Riesgos'!#REF!</f>
        <v>#REF!</v>
      </c>
      <c r="F36" s="543"/>
      <c r="G36" s="561"/>
      <c r="H36" s="535"/>
      <c r="I36" s="88"/>
      <c r="J36" s="538"/>
      <c r="K36" s="538"/>
      <c r="L36" s="562"/>
      <c r="M36" s="533"/>
      <c r="N36" s="533"/>
      <c r="O36" s="251"/>
      <c r="P36" s="251"/>
      <c r="Q36" s="252"/>
    </row>
    <row r="37" spans="1:17">
      <c r="A37" s="541"/>
      <c r="B37" s="533"/>
      <c r="C37" s="535"/>
      <c r="D37" s="535"/>
      <c r="E37" s="41" t="e">
        <f>'5-. Identificación de Riesgos'!#REF!</f>
        <v>#REF!</v>
      </c>
      <c r="F37" s="543"/>
      <c r="G37" s="561"/>
      <c r="H37" s="535"/>
      <c r="I37" s="88"/>
      <c r="J37" s="538"/>
      <c r="K37" s="538"/>
      <c r="L37" s="562"/>
      <c r="M37" s="533"/>
      <c r="N37" s="533"/>
      <c r="O37" s="251"/>
      <c r="P37" s="251"/>
      <c r="Q37" s="252"/>
    </row>
    <row r="38" spans="1:17">
      <c r="A38" s="541"/>
      <c r="B38" s="533"/>
      <c r="C38" s="535"/>
      <c r="D38" s="535"/>
      <c r="E38" s="41" t="e">
        <f>'5-. Identificación de Riesgos'!#REF!</f>
        <v>#REF!</v>
      </c>
      <c r="F38" s="543"/>
      <c r="G38" s="561"/>
      <c r="H38" s="535"/>
      <c r="I38" s="88"/>
      <c r="J38" s="538"/>
      <c r="K38" s="538"/>
      <c r="L38" s="562"/>
      <c r="M38" s="533"/>
      <c r="N38" s="533"/>
      <c r="O38" s="251"/>
      <c r="P38" s="251"/>
      <c r="Q38" s="252"/>
    </row>
    <row r="39" spans="1:17" ht="15.75" thickBot="1">
      <c r="A39" s="541"/>
      <c r="B39" s="534"/>
      <c r="C39" s="535"/>
      <c r="D39" s="535"/>
      <c r="E39" s="41" t="e">
        <f>'5-. Identificación de Riesgos'!#REF!</f>
        <v>#REF!</v>
      </c>
      <c r="F39" s="543"/>
      <c r="G39" s="561"/>
      <c r="H39" s="535"/>
      <c r="I39" s="89"/>
      <c r="J39" s="539"/>
      <c r="K39" s="539"/>
      <c r="L39" s="563"/>
      <c r="M39" s="534"/>
      <c r="N39" s="534"/>
      <c r="O39" s="253"/>
      <c r="P39" s="253"/>
      <c r="Q39" s="254"/>
    </row>
    <row r="40" spans="1:17" ht="72" customHeight="1" thickBot="1">
      <c r="A40" s="534">
        <f>'5-. Identificación de Riesgos'!A22</f>
        <v>4</v>
      </c>
      <c r="B40" s="534" t="str">
        <f>'5-. Identificación de Riesgos'!B22</f>
        <v>Incumplimiento o demora en entrega de Documentos (Propuestas, Respuestas  a Peticiones, Informes</v>
      </c>
      <c r="C40" s="534" t="s">
        <v>340</v>
      </c>
      <c r="D40" s="41" t="str">
        <f>'5-. Identificación de Riesgos'!C22</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E40" s="542">
        <f>'5-. Identificación de Riesgos'!G22</f>
        <v>0</v>
      </c>
      <c r="F40" s="542" t="str">
        <f>'5-. Identificación de Riesgos'!H22</f>
        <v>Muy Baja - 1</v>
      </c>
      <c r="G40" s="534" t="str">
        <f>'5-. Identificación de Riesgos'!M22</f>
        <v>Moderado - 3</v>
      </c>
      <c r="H40" s="534" t="str">
        <f>'5-. Identificación de Riesgos'!N22</f>
        <v>Moderado - 3</v>
      </c>
      <c r="I40" s="538">
        <f>'6. Valoración Controles'!S22</f>
        <v>0</v>
      </c>
      <c r="J40" s="538" t="str">
        <f>'6. Valoración Controles'!T22</f>
        <v>Muy Baja - 1</v>
      </c>
      <c r="K40" s="538" t="str">
        <f>'6. Valoración Controles'!U22</f>
        <v>Mayor - 4</v>
      </c>
      <c r="L40" s="533" t="str">
        <f>'6. Valoración Controles'!U22</f>
        <v>Mayor - 4</v>
      </c>
      <c r="M40" s="533" t="str">
        <f>'6. Valoración Controles'!V22</f>
        <v>Alto  - 4</v>
      </c>
      <c r="N40" s="533" t="s">
        <v>409</v>
      </c>
      <c r="O40" s="247" t="s">
        <v>497</v>
      </c>
      <c r="P40" s="248" t="s">
        <v>498</v>
      </c>
      <c r="Q40" s="249" t="s">
        <v>499</v>
      </c>
    </row>
    <row r="41" spans="1:17" ht="43.15" customHeight="1">
      <c r="A41" s="535"/>
      <c r="B41" s="535"/>
      <c r="C41" s="535"/>
      <c r="D41" s="41">
        <f>'5-. Identificación de Riesgos'!C23</f>
        <v>0</v>
      </c>
      <c r="E41" s="543"/>
      <c r="F41" s="543"/>
      <c r="G41" s="535"/>
      <c r="H41" s="535"/>
      <c r="I41" s="538"/>
      <c r="J41" s="538"/>
      <c r="K41" s="538"/>
      <c r="L41" s="533"/>
      <c r="M41" s="533"/>
      <c r="N41" s="533"/>
      <c r="O41" s="250" t="s">
        <v>500</v>
      </c>
      <c r="P41" s="248" t="s">
        <v>498</v>
      </c>
      <c r="Q41" s="249" t="s">
        <v>499</v>
      </c>
    </row>
    <row r="42" spans="1:17" ht="14.45" customHeight="1">
      <c r="A42" s="535"/>
      <c r="B42" s="535"/>
      <c r="C42" s="535"/>
      <c r="D42" s="41">
        <f>'5-. Identificación de Riesgos'!C24</f>
        <v>0</v>
      </c>
      <c r="E42" s="543"/>
      <c r="F42" s="543"/>
      <c r="G42" s="535"/>
      <c r="H42" s="535"/>
      <c r="I42" s="538"/>
      <c r="J42" s="538"/>
      <c r="K42" s="538"/>
      <c r="L42" s="533"/>
      <c r="M42" s="533"/>
      <c r="N42" s="533"/>
      <c r="O42" s="251"/>
      <c r="P42" s="251"/>
      <c r="Q42" s="252"/>
    </row>
    <row r="43" spans="1:17">
      <c r="A43" s="535"/>
      <c r="B43" s="535"/>
      <c r="C43" s="535"/>
      <c r="D43" s="41" t="e">
        <f>'5-. Identificación de Riesgos'!#REF!</f>
        <v>#REF!</v>
      </c>
      <c r="E43" s="543"/>
      <c r="F43" s="543"/>
      <c r="G43" s="535"/>
      <c r="H43" s="535"/>
      <c r="I43" s="538"/>
      <c r="J43" s="538"/>
      <c r="K43" s="538"/>
      <c r="L43" s="533"/>
      <c r="M43" s="533"/>
      <c r="N43" s="533"/>
      <c r="O43" s="251"/>
      <c r="P43" s="251"/>
      <c r="Q43" s="252"/>
    </row>
    <row r="44" spans="1:17" ht="14.45" customHeight="1">
      <c r="A44" s="535"/>
      <c r="B44" s="535"/>
      <c r="C44" s="535"/>
      <c r="D44" s="41">
        <f>'5-. Identificación de Riesgos'!C25</f>
        <v>0</v>
      </c>
      <c r="E44" s="543"/>
      <c r="F44" s="543"/>
      <c r="G44" s="535"/>
      <c r="H44" s="535"/>
      <c r="I44" s="538"/>
      <c r="J44" s="538"/>
      <c r="K44" s="538"/>
      <c r="L44" s="533"/>
      <c r="M44" s="533"/>
      <c r="N44" s="533"/>
      <c r="O44" s="251"/>
      <c r="P44" s="251"/>
      <c r="Q44" s="252"/>
    </row>
    <row r="45" spans="1:17" ht="14.45" customHeight="1">
      <c r="A45" s="535"/>
      <c r="B45" s="535"/>
      <c r="C45" s="535"/>
      <c r="D45" s="41" t="e">
        <f>'5-. Identificación de Riesgos'!#REF!</f>
        <v>#REF!</v>
      </c>
      <c r="E45" s="543"/>
      <c r="F45" s="543"/>
      <c r="G45" s="535"/>
      <c r="H45" s="535"/>
      <c r="I45" s="538"/>
      <c r="J45" s="538"/>
      <c r="K45" s="538"/>
      <c r="L45" s="533"/>
      <c r="M45" s="533"/>
      <c r="N45" s="533"/>
      <c r="O45" s="251"/>
      <c r="P45" s="251"/>
      <c r="Q45" s="252"/>
    </row>
    <row r="46" spans="1:17" ht="14.45" customHeight="1">
      <c r="A46" s="535"/>
      <c r="B46" s="535"/>
      <c r="C46" s="535"/>
      <c r="D46" s="41" t="e">
        <f>'5-. Identificación de Riesgos'!#REF!</f>
        <v>#REF!</v>
      </c>
      <c r="E46" s="543"/>
      <c r="F46" s="543"/>
      <c r="G46" s="535"/>
      <c r="H46" s="535"/>
      <c r="I46" s="538"/>
      <c r="J46" s="538"/>
      <c r="K46" s="538"/>
      <c r="L46" s="533"/>
      <c r="M46" s="533"/>
      <c r="N46" s="533"/>
      <c r="O46" s="251"/>
      <c r="P46" s="251"/>
      <c r="Q46" s="252"/>
    </row>
    <row r="47" spans="1:17">
      <c r="A47" s="535"/>
      <c r="B47" s="535"/>
      <c r="C47" s="535"/>
      <c r="D47" s="41" t="e">
        <f>'5-. Identificación de Riesgos'!#REF!</f>
        <v>#REF!</v>
      </c>
      <c r="E47" s="543"/>
      <c r="F47" s="543"/>
      <c r="G47" s="535"/>
      <c r="H47" s="535"/>
      <c r="I47" s="538"/>
      <c r="J47" s="538"/>
      <c r="K47" s="538"/>
      <c r="L47" s="533"/>
      <c r="M47" s="533"/>
      <c r="N47" s="533"/>
      <c r="O47" s="251"/>
      <c r="P47" s="251"/>
      <c r="Q47" s="252"/>
    </row>
    <row r="48" spans="1:17">
      <c r="A48" s="535"/>
      <c r="B48" s="535"/>
      <c r="C48" s="535"/>
      <c r="D48" s="41" t="e">
        <f>'5-. Identificación de Riesgos'!#REF!</f>
        <v>#REF!</v>
      </c>
      <c r="E48" s="543"/>
      <c r="F48" s="543"/>
      <c r="G48" s="535"/>
      <c r="H48" s="535"/>
      <c r="I48" s="538"/>
      <c r="J48" s="538"/>
      <c r="K48" s="538"/>
      <c r="L48" s="533"/>
      <c r="M48" s="533"/>
      <c r="N48" s="533"/>
      <c r="O48" s="251"/>
      <c r="P48" s="251"/>
      <c r="Q48" s="252"/>
    </row>
    <row r="49" spans="1:17" ht="15.75" thickBot="1">
      <c r="A49" s="535"/>
      <c r="B49" s="535"/>
      <c r="C49" s="535"/>
      <c r="D49" s="41" t="e">
        <f>'5-. Identificación de Riesgos'!#REF!</f>
        <v>#REF!</v>
      </c>
      <c r="E49" s="543"/>
      <c r="F49" s="543"/>
      <c r="G49" s="535"/>
      <c r="H49" s="535"/>
      <c r="I49" s="539"/>
      <c r="J49" s="539"/>
      <c r="K49" s="539"/>
      <c r="L49" s="534"/>
      <c r="M49" s="534"/>
      <c r="N49" s="534"/>
      <c r="O49" s="255"/>
      <c r="P49" s="255"/>
      <c r="Q49" s="256"/>
    </row>
    <row r="50" spans="1:17" ht="87" customHeight="1" thickBot="1">
      <c r="A50" s="540">
        <f>'5-. Identificación de Riesgos'!A26</f>
        <v>5</v>
      </c>
      <c r="B50" s="534" t="str">
        <f>'5-. Identificación de Riesgos'!B26</f>
        <v>Ofrecer, prometer, entregar, aceptar o solicitar una ventaja indebida para buscar agilizar medeidad de descongestión o informe de seguimiento a medidas</v>
      </c>
      <c r="C50" s="534" t="s">
        <v>340</v>
      </c>
      <c r="D50" s="41" t="str">
        <f>'5-. Identificación de Riesgos'!C26</f>
        <v xml:space="preserve">Manejo inadecuado de la información para  favorecer a terceros en la creación de cargos,  traslados,  transformación  o  supresión de cargos o   en busca de un beneficio propio o de tercero </v>
      </c>
      <c r="E50" s="542">
        <f>'5-. Identificación de Riesgos'!G26</f>
        <v>0</v>
      </c>
      <c r="F50" s="542" t="str">
        <f>'5-. Identificación de Riesgos'!H26</f>
        <v>Muy Baja - 1</v>
      </c>
      <c r="G50" s="536" t="str">
        <f>'5-. Identificación de Riesgos'!M26</f>
        <v>Mayor - 4</v>
      </c>
      <c r="H50" s="534" t="str">
        <f>'5-. Identificación de Riesgos'!N26</f>
        <v>Alto  - 4</v>
      </c>
      <c r="I50" s="538">
        <f>'6. Valoración Controles'!S26</f>
        <v>0</v>
      </c>
      <c r="J50" s="538" t="str">
        <f>'6. Valoración Controles'!T26</f>
        <v>Muy Baja - 1</v>
      </c>
      <c r="K50" s="538" t="str">
        <f>'6. Valoración Controles'!U26</f>
        <v>Moderado - 3</v>
      </c>
      <c r="L50" s="533" t="str">
        <f>'6. Valoración Controles'!U26</f>
        <v>Moderado - 3</v>
      </c>
      <c r="M50" s="533" t="str">
        <f>'6. Valoración Controles'!V26</f>
        <v>Moderado - 3</v>
      </c>
      <c r="N50" s="533" t="s">
        <v>341</v>
      </c>
      <c r="O50" s="247" t="s">
        <v>497</v>
      </c>
      <c r="P50" s="248" t="s">
        <v>498</v>
      </c>
      <c r="Q50" s="249" t="s">
        <v>499</v>
      </c>
    </row>
    <row r="51" spans="1:17" ht="63.75">
      <c r="A51" s="541"/>
      <c r="B51" s="535"/>
      <c r="C51" s="535"/>
      <c r="D51" s="41">
        <f>'5-. Identificación de Riesgos'!C27</f>
        <v>0</v>
      </c>
      <c r="E51" s="543"/>
      <c r="F51" s="543"/>
      <c r="G51" s="537"/>
      <c r="H51" s="535"/>
      <c r="I51" s="538"/>
      <c r="J51" s="538"/>
      <c r="K51" s="538"/>
      <c r="L51" s="533"/>
      <c r="M51" s="533"/>
      <c r="N51" s="533"/>
      <c r="O51" s="250" t="s">
        <v>500</v>
      </c>
      <c r="P51" s="248" t="s">
        <v>498</v>
      </c>
      <c r="Q51" s="249" t="s">
        <v>499</v>
      </c>
    </row>
    <row r="52" spans="1:17">
      <c r="A52" s="541"/>
      <c r="B52" s="535"/>
      <c r="C52" s="535"/>
      <c r="D52" s="41">
        <f>'5-. Identificación de Riesgos'!C28</f>
        <v>0</v>
      </c>
      <c r="E52" s="543"/>
      <c r="F52" s="543"/>
      <c r="G52" s="537"/>
      <c r="H52" s="535"/>
      <c r="I52" s="538"/>
      <c r="J52" s="538"/>
      <c r="K52" s="538"/>
      <c r="L52" s="533"/>
      <c r="M52" s="533"/>
      <c r="N52" s="533"/>
      <c r="O52" s="251"/>
      <c r="P52" s="251"/>
      <c r="Q52" s="252"/>
    </row>
    <row r="53" spans="1:17">
      <c r="A53" s="541"/>
      <c r="B53" s="535"/>
      <c r="C53" s="535"/>
      <c r="D53" s="41" t="e">
        <f>'5-. Identificación de Riesgos'!#REF!</f>
        <v>#REF!</v>
      </c>
      <c r="E53" s="543"/>
      <c r="F53" s="543"/>
      <c r="G53" s="537"/>
      <c r="H53" s="535"/>
      <c r="I53" s="538"/>
      <c r="J53" s="538"/>
      <c r="K53" s="538"/>
      <c r="L53" s="533"/>
      <c r="M53" s="533"/>
      <c r="N53" s="533"/>
      <c r="O53" s="50"/>
      <c r="P53" s="50"/>
      <c r="Q53" s="50"/>
    </row>
    <row r="54" spans="1:17">
      <c r="A54" s="541"/>
      <c r="B54" s="535"/>
      <c r="C54" s="535"/>
      <c r="D54" s="41" t="e">
        <f>'5-. Identificación de Riesgos'!#REF!</f>
        <v>#REF!</v>
      </c>
      <c r="E54" s="543"/>
      <c r="F54" s="543"/>
      <c r="G54" s="537"/>
      <c r="H54" s="535"/>
      <c r="I54" s="538"/>
      <c r="J54" s="538"/>
      <c r="K54" s="538"/>
      <c r="L54" s="533"/>
      <c r="M54" s="533"/>
      <c r="N54" s="533"/>
      <c r="O54" s="50"/>
      <c r="P54" s="50"/>
      <c r="Q54" s="50"/>
    </row>
    <row r="55" spans="1:17">
      <c r="A55" s="541"/>
      <c r="B55" s="535"/>
      <c r="C55" s="535"/>
      <c r="D55" s="41" t="e">
        <f>'5-. Identificación de Riesgos'!#REF!</f>
        <v>#REF!</v>
      </c>
      <c r="E55" s="543"/>
      <c r="F55" s="543"/>
      <c r="G55" s="537"/>
      <c r="H55" s="535"/>
      <c r="I55" s="538"/>
      <c r="J55" s="538"/>
      <c r="K55" s="538"/>
      <c r="L55" s="533"/>
      <c r="M55" s="533"/>
      <c r="N55" s="533"/>
      <c r="O55" s="50"/>
      <c r="P55" s="50"/>
      <c r="Q55" s="50"/>
    </row>
    <row r="56" spans="1:17">
      <c r="A56" s="541"/>
      <c r="B56" s="535"/>
      <c r="C56" s="535"/>
      <c r="D56" s="41" t="e">
        <f>'5-. Identificación de Riesgos'!#REF!</f>
        <v>#REF!</v>
      </c>
      <c r="E56" s="543"/>
      <c r="F56" s="543"/>
      <c r="G56" s="537"/>
      <c r="H56" s="535"/>
      <c r="I56" s="538"/>
      <c r="J56" s="538"/>
      <c r="K56" s="538"/>
      <c r="L56" s="533"/>
      <c r="M56" s="533"/>
      <c r="N56" s="533"/>
      <c r="O56" s="50"/>
      <c r="P56" s="50"/>
      <c r="Q56" s="50"/>
    </row>
    <row r="57" spans="1:17">
      <c r="A57" s="541"/>
      <c r="B57" s="535"/>
      <c r="C57" s="535"/>
      <c r="D57" s="41" t="e">
        <f>'5-. Identificación de Riesgos'!#REF!</f>
        <v>#REF!</v>
      </c>
      <c r="E57" s="543"/>
      <c r="F57" s="543"/>
      <c r="G57" s="537"/>
      <c r="H57" s="535"/>
      <c r="I57" s="538"/>
      <c r="J57" s="538"/>
      <c r="K57" s="538"/>
      <c r="L57" s="533"/>
      <c r="M57" s="533"/>
      <c r="N57" s="533"/>
      <c r="O57" s="50"/>
      <c r="P57" s="50"/>
      <c r="Q57" s="50"/>
    </row>
    <row r="58" spans="1:17">
      <c r="A58" s="541"/>
      <c r="B58" s="535"/>
      <c r="C58" s="535"/>
      <c r="D58" s="41" t="e">
        <f>'5-. Identificación de Riesgos'!#REF!</f>
        <v>#REF!</v>
      </c>
      <c r="E58" s="543"/>
      <c r="F58" s="543"/>
      <c r="G58" s="537"/>
      <c r="H58" s="535"/>
      <c r="I58" s="538"/>
      <c r="J58" s="538"/>
      <c r="K58" s="538"/>
      <c r="L58" s="533"/>
      <c r="M58" s="533"/>
      <c r="N58" s="533"/>
      <c r="O58" s="50"/>
      <c r="P58" s="50"/>
      <c r="Q58" s="50"/>
    </row>
    <row r="59" spans="1:17">
      <c r="A59" s="541"/>
      <c r="B59" s="535"/>
      <c r="C59" s="535"/>
      <c r="D59" s="41" t="e">
        <f>'5-. Identificación de Riesgos'!#REF!</f>
        <v>#REF!</v>
      </c>
      <c r="E59" s="543"/>
      <c r="F59" s="543"/>
      <c r="G59" s="537"/>
      <c r="H59" s="535"/>
      <c r="I59" s="539"/>
      <c r="J59" s="539"/>
      <c r="K59" s="539"/>
      <c r="L59" s="534"/>
      <c r="M59" s="534"/>
      <c r="N59" s="534"/>
      <c r="O59" s="50"/>
      <c r="P59" s="50"/>
      <c r="Q59" s="50"/>
    </row>
  </sheetData>
  <mergeCells count="89">
    <mergeCell ref="A40:A49"/>
    <mergeCell ref="B40:B49"/>
    <mergeCell ref="C40:C49"/>
    <mergeCell ref="F40:F49"/>
    <mergeCell ref="E40:E49"/>
    <mergeCell ref="G40:G49"/>
    <mergeCell ref="H40:H49"/>
    <mergeCell ref="J40:J49"/>
    <mergeCell ref="K40:K49"/>
    <mergeCell ref="L40:L49"/>
    <mergeCell ref="I40:I4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20:G29"/>
    <mergeCell ref="H20:H29"/>
    <mergeCell ref="J20:J29"/>
    <mergeCell ref="K20:K29"/>
    <mergeCell ref="L20:L29"/>
    <mergeCell ref="A20:A29"/>
    <mergeCell ref="B20:B29"/>
    <mergeCell ref="C20:C29"/>
    <mergeCell ref="D20:D29"/>
    <mergeCell ref="F20:F29"/>
    <mergeCell ref="M10:M19"/>
    <mergeCell ref="N10:N19"/>
    <mergeCell ref="C10:C19"/>
    <mergeCell ref="D10:D19"/>
    <mergeCell ref="G10:G19"/>
    <mergeCell ref="H10:H19"/>
    <mergeCell ref="J10:J19"/>
    <mergeCell ref="K10:K19"/>
    <mergeCell ref="L10:L19"/>
    <mergeCell ref="B8:B9"/>
    <mergeCell ref="A10:A19"/>
    <mergeCell ref="B10:B19"/>
    <mergeCell ref="F10:F19"/>
    <mergeCell ref="A8:A9"/>
    <mergeCell ref="E8:E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C4:Q4"/>
    <mergeCell ref="C5:Q5"/>
    <mergeCell ref="C6:Q6"/>
    <mergeCell ref="L8:L9"/>
    <mergeCell ref="J8:J9"/>
    <mergeCell ref="H8:H9"/>
    <mergeCell ref="C8:C9"/>
    <mergeCell ref="K8:K9"/>
    <mergeCell ref="A50:A59"/>
    <mergeCell ref="B50:B59"/>
    <mergeCell ref="C50:C59"/>
    <mergeCell ref="E50:E59"/>
    <mergeCell ref="F50:F59"/>
    <mergeCell ref="M50:M59"/>
    <mergeCell ref="H50:H59"/>
    <mergeCell ref="N50:N59"/>
    <mergeCell ref="G50:G59"/>
    <mergeCell ref="I50:I59"/>
    <mergeCell ref="J50:J59"/>
    <mergeCell ref="K50:K59"/>
    <mergeCell ref="L50:L59"/>
  </mergeCells>
  <conditionalFormatting sqref="E40">
    <cfRule type="containsText" dxfId="406" priority="263" operator="containsText" text="Baja">
      <formula>NOT(ISERROR(SEARCH("Baja",E40)))</formula>
    </cfRule>
    <cfRule type="containsText" dxfId="405" priority="264" operator="containsText" text="Muy Baja">
      <formula>NOT(ISERROR(SEARCH("Muy Baja",E40)))</formula>
    </cfRule>
    <cfRule type="containsText" dxfId="404" priority="266" operator="containsText" text="Muy Baja">
      <formula>NOT(ISERROR(SEARCH("Muy Baja",E40)))</formula>
    </cfRule>
    <cfRule type="containsText" dxfId="403" priority="267" operator="containsText" text="Muy Baja'Tabla probabilidad'!">
      <formula>NOT(ISERROR(SEARCH("Muy Baja'Tabla probabilidad'!",E40)))</formula>
    </cfRule>
    <cfRule type="containsText" dxfId="402" priority="268" operator="containsText" text="Muy bajo">
      <formula>NOT(ISERROR(SEARCH("Muy bajo",E40)))</formula>
    </cfRule>
    <cfRule type="containsText" dxfId="401" priority="269" operator="containsText" text="Alta">
      <formula>NOT(ISERROR(SEARCH("Alta",E40)))</formula>
    </cfRule>
    <cfRule type="containsText" dxfId="400" priority="270" operator="containsText" text="Media">
      <formula>NOT(ISERROR(SEARCH("Media",E40)))</formula>
    </cfRule>
    <cfRule type="containsText" dxfId="399" priority="271" operator="containsText" text="Baja">
      <formula>NOT(ISERROR(SEARCH("Baja",E40)))</formula>
    </cfRule>
    <cfRule type="containsText" dxfId="398" priority="272" operator="containsText" text="Muy baja">
      <formula>NOT(ISERROR(SEARCH("Muy baja",E40)))</formula>
    </cfRule>
    <cfRule type="cellIs" dxfId="397" priority="275" operator="between">
      <formula>1</formula>
      <formula>2</formula>
    </cfRule>
    <cfRule type="cellIs" dxfId="396" priority="276" operator="between">
      <formula>0</formula>
      <formula>2</formula>
    </cfRule>
  </conditionalFormatting>
  <conditionalFormatting sqref="E50">
    <cfRule type="containsText" dxfId="395" priority="210" operator="containsText" text="Baja">
      <formula>NOT(ISERROR(SEARCH("Baja",E50)))</formula>
    </cfRule>
    <cfRule type="containsText" dxfId="394" priority="211" operator="containsText" text="Muy Baja">
      <formula>NOT(ISERROR(SEARCH("Muy Baja",E50)))</formula>
    </cfRule>
    <cfRule type="containsText" dxfId="393" priority="213" operator="containsText" text="Muy Baja">
      <formula>NOT(ISERROR(SEARCH("Muy Baja",E50)))</formula>
    </cfRule>
    <cfRule type="containsText" dxfId="392" priority="214" operator="containsText" text="Muy Baja'Tabla probabilidad'!">
      <formula>NOT(ISERROR(SEARCH("Muy Baja'Tabla probabilidad'!",E50)))</formula>
    </cfRule>
    <cfRule type="containsText" dxfId="391" priority="215" operator="containsText" text="Muy bajo">
      <formula>NOT(ISERROR(SEARCH("Muy bajo",E50)))</formula>
    </cfRule>
    <cfRule type="containsText" dxfId="390" priority="216" operator="containsText" text="Alta">
      <formula>NOT(ISERROR(SEARCH("Alta",E50)))</formula>
    </cfRule>
    <cfRule type="containsText" dxfId="389" priority="217" operator="containsText" text="Media">
      <formula>NOT(ISERROR(SEARCH("Media",E50)))</formula>
    </cfRule>
    <cfRule type="containsText" dxfId="388" priority="218" operator="containsText" text="Baja">
      <formula>NOT(ISERROR(SEARCH("Baja",E50)))</formula>
    </cfRule>
    <cfRule type="containsText" dxfId="387" priority="219" operator="containsText" text="Muy baja">
      <formula>NOT(ISERROR(SEARCH("Muy baja",E50)))</formula>
    </cfRule>
    <cfRule type="cellIs" dxfId="386" priority="222" operator="between">
      <formula>1</formula>
      <formula>2</formula>
    </cfRule>
    <cfRule type="cellIs" dxfId="385" priority="223" operator="between">
      <formula>0</formula>
      <formula>2</formula>
    </cfRule>
  </conditionalFormatting>
  <conditionalFormatting sqref="E40:F40">
    <cfRule type="containsText" dxfId="384" priority="60" operator="containsText" text="Muy Baja">
      <formula>NOT(ISERROR(SEARCH("Muy Baja",E40)))</formula>
    </cfRule>
    <cfRule type="containsText" dxfId="383" priority="61" operator="containsText" text="Baja">
      <formula>NOT(ISERROR(SEARCH("Baja",E40)))</formula>
    </cfRule>
    <cfRule type="containsText" dxfId="382" priority="62" operator="containsText" text="Muy Alta">
      <formula>NOT(ISERROR(SEARCH("Muy Alta",E40)))</formula>
    </cfRule>
    <cfRule type="containsText" dxfId="381" priority="63" operator="containsText" text="Alta">
      <formula>NOT(ISERROR(SEARCH("Alta",E40)))</formula>
    </cfRule>
    <cfRule type="containsText" dxfId="380" priority="64" operator="containsText" text="Media">
      <formula>NOT(ISERROR(SEARCH("Media",E40)))</formula>
    </cfRule>
    <cfRule type="containsText" dxfId="379" priority="65" operator="containsText" text="Media">
      <formula>NOT(ISERROR(SEARCH("Media",E40)))</formula>
    </cfRule>
    <cfRule type="containsText" dxfId="378" priority="66" operator="containsText" text="Media">
      <formula>NOT(ISERROR(SEARCH("Media",E40)))</formula>
    </cfRule>
    <cfRule type="containsText" dxfId="377" priority="69" operator="containsText" text="Muy Baja">
      <formula>NOT(ISERROR(SEARCH("Muy Baja",E40)))</formula>
    </cfRule>
    <cfRule type="containsText" dxfId="376" priority="70" operator="containsText" text="Muy Baja">
      <formula>NOT(ISERROR(SEARCH("Muy Baja",E40)))</formula>
    </cfRule>
  </conditionalFormatting>
  <conditionalFormatting sqref="E50:F50">
    <cfRule type="containsText" dxfId="375" priority="38" operator="containsText" text="Muy Baja">
      <formula>NOT(ISERROR(SEARCH("Muy Baja",E50)))</formula>
    </cfRule>
    <cfRule type="containsText" dxfId="374" priority="39" operator="containsText" text="Baja">
      <formula>NOT(ISERROR(SEARCH("Baja",E50)))</formula>
    </cfRule>
    <cfRule type="containsText" dxfId="373" priority="40" operator="containsText" text="Muy Alta">
      <formula>NOT(ISERROR(SEARCH("Muy Alta",E50)))</formula>
    </cfRule>
    <cfRule type="containsText" dxfId="372" priority="41" operator="containsText" text="Alta">
      <formula>NOT(ISERROR(SEARCH("Alta",E50)))</formula>
    </cfRule>
    <cfRule type="containsText" dxfId="371" priority="42" operator="containsText" text="Media">
      <formula>NOT(ISERROR(SEARCH("Media",E50)))</formula>
    </cfRule>
    <cfRule type="containsText" dxfId="370" priority="43" operator="containsText" text="Media">
      <formula>NOT(ISERROR(SEARCH("Media",E50)))</formula>
    </cfRule>
    <cfRule type="containsText" dxfId="369" priority="44" operator="containsText" text="Media">
      <formula>NOT(ISERROR(SEARCH("Media",E50)))</formula>
    </cfRule>
    <cfRule type="containsText" dxfId="368" priority="47" operator="containsText" text="Muy Baja">
      <formula>NOT(ISERROR(SEARCH("Muy Baja",E50)))</formula>
    </cfRule>
    <cfRule type="containsText" dxfId="367" priority="48" operator="containsText" text="Muy Baja">
      <formula>NOT(ISERROR(SEARCH("Muy Baja",E50)))</formula>
    </cfRule>
  </conditionalFormatting>
  <conditionalFormatting sqref="F10 F20">
    <cfRule type="containsText" dxfId="366" priority="644" operator="containsText" text="Muy Baja">
      <formula>NOT(ISERROR(SEARCH("Muy Baja",F10)))</formula>
    </cfRule>
    <cfRule type="containsText" dxfId="365" priority="645" operator="containsText" text="Baja">
      <formula>NOT(ISERROR(SEARCH("Baja",F10)))</formula>
    </cfRule>
    <cfRule type="containsText" dxfId="364" priority="646" operator="containsText" text="Muy Alta">
      <formula>NOT(ISERROR(SEARCH("Muy Alta",F10)))</formula>
    </cfRule>
    <cfRule type="containsText" dxfId="363" priority="648" operator="containsText" text="Alta">
      <formula>NOT(ISERROR(SEARCH("Alta",F10)))</formula>
    </cfRule>
    <cfRule type="containsText" dxfId="362" priority="649" operator="containsText" text="Media">
      <formula>NOT(ISERROR(SEARCH("Media",F10)))</formula>
    </cfRule>
    <cfRule type="containsText" dxfId="361" priority="650" operator="containsText" text="Media">
      <formula>NOT(ISERROR(SEARCH("Media",F10)))</formula>
    </cfRule>
    <cfRule type="containsText" dxfId="360" priority="651" operator="containsText" text="Media">
      <formula>NOT(ISERROR(SEARCH("Media",F10)))</formula>
    </cfRule>
    <cfRule type="containsText" dxfId="359" priority="652" operator="containsText" text="Muy Baja">
      <formula>NOT(ISERROR(SEARCH("Muy Baja",F10)))</formula>
    </cfRule>
    <cfRule type="containsText" dxfId="358" priority="653" operator="containsText" text="Baja">
      <formula>NOT(ISERROR(SEARCH("Baja",F10)))</formula>
    </cfRule>
    <cfRule type="containsText" dxfId="357" priority="654" operator="containsText" text="Muy Baja">
      <formula>NOT(ISERROR(SEARCH("Muy Baja",F10)))</formula>
    </cfRule>
    <cfRule type="containsText" dxfId="356" priority="655" operator="containsText" text="Muy Baja">
      <formula>NOT(ISERROR(SEARCH("Muy Baja",F10)))</formula>
    </cfRule>
    <cfRule type="containsText" dxfId="355" priority="656" operator="containsText" text="Muy Baja">
      <formula>NOT(ISERROR(SEARCH("Muy Baja",F10)))</formula>
    </cfRule>
    <cfRule type="containsText" dxfId="354" priority="657" operator="containsText" text="Muy Baja'Tabla probabilidad'!">
      <formula>NOT(ISERROR(SEARCH("Muy Baja'Tabla probabilidad'!",F10)))</formula>
    </cfRule>
    <cfRule type="containsText" dxfId="353" priority="658" operator="containsText" text="Muy bajo">
      <formula>NOT(ISERROR(SEARCH("Muy bajo",F10)))</formula>
    </cfRule>
    <cfRule type="containsText" dxfId="352" priority="659" operator="containsText" text="Alta">
      <formula>NOT(ISERROR(SEARCH("Alta",F10)))</formula>
    </cfRule>
    <cfRule type="containsText" dxfId="351" priority="660" operator="containsText" text="Media">
      <formula>NOT(ISERROR(SEARCH("Media",F10)))</formula>
    </cfRule>
    <cfRule type="containsText" dxfId="350" priority="661" operator="containsText" text="Baja">
      <formula>NOT(ISERROR(SEARCH("Baja",F10)))</formula>
    </cfRule>
    <cfRule type="containsText" dxfId="349" priority="662" operator="containsText" text="Muy baja">
      <formula>NOT(ISERROR(SEARCH("Muy baja",F10)))</formula>
    </cfRule>
    <cfRule type="cellIs" dxfId="348" priority="665" operator="between">
      <formula>1</formula>
      <formula>2</formula>
    </cfRule>
    <cfRule type="cellIs" dxfId="347" priority="666" operator="between">
      <formula>0</formula>
      <formula>2</formula>
    </cfRule>
  </conditionalFormatting>
  <conditionalFormatting sqref="F30">
    <cfRule type="containsText" dxfId="346" priority="308" operator="containsText" text="Muy Baja">
      <formula>NOT(ISERROR(SEARCH("Muy Baja",F30)))</formula>
    </cfRule>
    <cfRule type="containsText" dxfId="345" priority="309" operator="containsText" text="Baja">
      <formula>NOT(ISERROR(SEARCH("Baja",F30)))</formula>
    </cfRule>
    <cfRule type="containsText" dxfId="344" priority="310" operator="containsText" text="Muy Alta">
      <formula>NOT(ISERROR(SEARCH("Muy Alta",F30)))</formula>
    </cfRule>
    <cfRule type="containsText" dxfId="343" priority="311" operator="containsText" text="Alta">
      <formula>NOT(ISERROR(SEARCH("Alta",F30)))</formula>
    </cfRule>
    <cfRule type="containsText" dxfId="342" priority="312" operator="containsText" text="Media">
      <formula>NOT(ISERROR(SEARCH("Media",F30)))</formula>
    </cfRule>
    <cfRule type="containsText" dxfId="341" priority="313" operator="containsText" text="Media">
      <formula>NOT(ISERROR(SEARCH("Media",F30)))</formula>
    </cfRule>
    <cfRule type="containsText" dxfId="340" priority="314" operator="containsText" text="Media">
      <formula>NOT(ISERROR(SEARCH("Media",F30)))</formula>
    </cfRule>
    <cfRule type="containsText" dxfId="339" priority="315" operator="containsText" text="Muy Baja">
      <formula>NOT(ISERROR(SEARCH("Muy Baja",F30)))</formula>
    </cfRule>
    <cfRule type="containsText" dxfId="338" priority="316" operator="containsText" text="Baja">
      <formula>NOT(ISERROR(SEARCH("Baja",F30)))</formula>
    </cfRule>
    <cfRule type="containsText" dxfId="337" priority="317" operator="containsText" text="Muy Baja">
      <formula>NOT(ISERROR(SEARCH("Muy Baja",F30)))</formula>
    </cfRule>
    <cfRule type="containsText" dxfId="336" priority="318" operator="containsText" text="Muy Baja">
      <formula>NOT(ISERROR(SEARCH("Muy Baja",F30)))</formula>
    </cfRule>
    <cfRule type="containsText" dxfId="335" priority="319" operator="containsText" text="Muy Baja">
      <formula>NOT(ISERROR(SEARCH("Muy Baja",F30)))</formula>
    </cfRule>
    <cfRule type="containsText" dxfId="334" priority="320" operator="containsText" text="Muy Baja'Tabla probabilidad'!">
      <formula>NOT(ISERROR(SEARCH("Muy Baja'Tabla probabilidad'!",F30)))</formula>
    </cfRule>
    <cfRule type="containsText" dxfId="333" priority="321" operator="containsText" text="Muy bajo">
      <formula>NOT(ISERROR(SEARCH("Muy bajo",F30)))</formula>
    </cfRule>
    <cfRule type="containsText" dxfId="332" priority="322" operator="containsText" text="Alta">
      <formula>NOT(ISERROR(SEARCH("Alta",F30)))</formula>
    </cfRule>
    <cfRule type="containsText" dxfId="331" priority="323" operator="containsText" text="Media">
      <formula>NOT(ISERROR(SEARCH("Media",F30)))</formula>
    </cfRule>
    <cfRule type="containsText" dxfId="330" priority="324" operator="containsText" text="Baja">
      <formula>NOT(ISERROR(SEARCH("Baja",F30)))</formula>
    </cfRule>
    <cfRule type="containsText" dxfId="329" priority="325" operator="containsText" text="Muy baja">
      <formula>NOT(ISERROR(SEARCH("Muy baja",F30)))</formula>
    </cfRule>
    <cfRule type="cellIs" dxfId="328" priority="328" operator="between">
      <formula>1</formula>
      <formula>2</formula>
    </cfRule>
    <cfRule type="cellIs" dxfId="327" priority="329" operator="between">
      <formula>0</formula>
      <formula>2</formula>
    </cfRule>
  </conditionalFormatting>
  <conditionalFormatting sqref="F40">
    <cfRule type="containsText" dxfId="326" priority="67" operator="containsText" text="Muy Baja">
      <formula>NOT(ISERROR(SEARCH("Muy Baja",F40)))</formula>
    </cfRule>
    <cfRule type="containsText" dxfId="325" priority="68" operator="containsText" text="Baja">
      <formula>NOT(ISERROR(SEARCH("Baja",F40)))</formula>
    </cfRule>
    <cfRule type="containsText" dxfId="324" priority="71" operator="containsText" text="Muy Baja">
      <formula>NOT(ISERROR(SEARCH("Muy Baja",F40)))</formula>
    </cfRule>
    <cfRule type="containsText" dxfId="323" priority="72" operator="containsText" text="Muy Baja'Tabla probabilidad'!">
      <formula>NOT(ISERROR(SEARCH("Muy Baja'Tabla probabilidad'!",F40)))</formula>
    </cfRule>
    <cfRule type="containsText" dxfId="322" priority="73" operator="containsText" text="Muy bajo">
      <formula>NOT(ISERROR(SEARCH("Muy bajo",F40)))</formula>
    </cfRule>
    <cfRule type="containsText" dxfId="321" priority="74" operator="containsText" text="Alta">
      <formula>NOT(ISERROR(SEARCH("Alta",F40)))</formula>
    </cfRule>
    <cfRule type="containsText" dxfId="320" priority="75" operator="containsText" text="Media">
      <formula>NOT(ISERROR(SEARCH("Media",F40)))</formula>
    </cfRule>
    <cfRule type="containsText" dxfId="319" priority="76" operator="containsText" text="Baja">
      <formula>NOT(ISERROR(SEARCH("Baja",F40)))</formula>
    </cfRule>
    <cfRule type="containsText" dxfId="318" priority="77" operator="containsText" text="Muy baja">
      <formula>NOT(ISERROR(SEARCH("Muy baja",F40)))</formula>
    </cfRule>
    <cfRule type="cellIs" dxfId="317" priority="80" operator="between">
      <formula>1</formula>
      <formula>2</formula>
    </cfRule>
    <cfRule type="cellIs" dxfId="316" priority="81" operator="between">
      <formula>0</formula>
      <formula>2</formula>
    </cfRule>
  </conditionalFormatting>
  <conditionalFormatting sqref="F50">
    <cfRule type="containsText" dxfId="315" priority="45" operator="containsText" text="Muy Baja">
      <formula>NOT(ISERROR(SEARCH("Muy Baja",F50)))</formula>
    </cfRule>
    <cfRule type="containsText" dxfId="314" priority="46" operator="containsText" text="Baja">
      <formula>NOT(ISERROR(SEARCH("Baja",F50)))</formula>
    </cfRule>
    <cfRule type="containsText" dxfId="313" priority="49" operator="containsText" text="Muy Baja">
      <formula>NOT(ISERROR(SEARCH("Muy Baja",F50)))</formula>
    </cfRule>
    <cfRule type="containsText" dxfId="312" priority="50" operator="containsText" text="Muy Baja'Tabla probabilidad'!">
      <formula>NOT(ISERROR(SEARCH("Muy Baja'Tabla probabilidad'!",F50)))</formula>
    </cfRule>
    <cfRule type="containsText" dxfId="311" priority="51" operator="containsText" text="Muy bajo">
      <formula>NOT(ISERROR(SEARCH("Muy bajo",F50)))</formula>
    </cfRule>
    <cfRule type="containsText" dxfId="310" priority="52" operator="containsText" text="Alta">
      <formula>NOT(ISERROR(SEARCH("Alta",F50)))</formula>
    </cfRule>
    <cfRule type="containsText" dxfId="309" priority="53" operator="containsText" text="Media">
      <formula>NOT(ISERROR(SEARCH("Media",F50)))</formula>
    </cfRule>
    <cfRule type="containsText" dxfId="308" priority="54" operator="containsText" text="Baja">
      <formula>NOT(ISERROR(SEARCH("Baja",F50)))</formula>
    </cfRule>
    <cfRule type="containsText" dxfId="307" priority="55" operator="containsText" text="Muy baja">
      <formula>NOT(ISERROR(SEARCH("Muy baja",F50)))</formula>
    </cfRule>
    <cfRule type="cellIs" dxfId="306" priority="58" operator="between">
      <formula>1</formula>
      <formula>2</formula>
    </cfRule>
    <cfRule type="cellIs" dxfId="305" priority="59" operator="between">
      <formula>0</formula>
      <formula>2</formula>
    </cfRule>
  </conditionalFormatting>
  <conditionalFormatting sqref="G10 G20">
    <cfRule type="containsText" dxfId="304" priority="638" operator="containsText" text="Catastrófico">
      <formula>NOT(ISERROR(SEARCH("Catastrófico",G10)))</formula>
    </cfRule>
    <cfRule type="containsText" dxfId="303" priority="639" operator="containsText" text="Mayor">
      <formula>NOT(ISERROR(SEARCH("Mayor",G10)))</formula>
    </cfRule>
    <cfRule type="containsText" dxfId="302" priority="640" operator="containsText" text="Alta">
      <formula>NOT(ISERROR(SEARCH("Alta",G10)))</formula>
    </cfRule>
    <cfRule type="containsText" dxfId="301" priority="641" operator="containsText" text="Moderado">
      <formula>NOT(ISERROR(SEARCH("Moderado",G10)))</formula>
    </cfRule>
    <cfRule type="containsText" dxfId="300" priority="642" operator="containsText" text="Menor">
      <formula>NOT(ISERROR(SEARCH("Menor",G10)))</formula>
    </cfRule>
    <cfRule type="containsText" dxfId="299" priority="643" operator="containsText" text="Leve">
      <formula>NOT(ISERROR(SEARCH("Leve",G10)))</formula>
    </cfRule>
  </conditionalFormatting>
  <conditionalFormatting sqref="G30">
    <cfRule type="containsText" dxfId="298" priority="302" operator="containsText" text="Catastrófico">
      <formula>NOT(ISERROR(SEARCH("Catastrófico",G30)))</formula>
    </cfRule>
    <cfRule type="containsText" dxfId="297" priority="303" operator="containsText" text="Mayor">
      <formula>NOT(ISERROR(SEARCH("Mayor",G30)))</formula>
    </cfRule>
    <cfRule type="containsText" dxfId="296" priority="304" operator="containsText" text="Alta">
      <formula>NOT(ISERROR(SEARCH("Alta",G30)))</formula>
    </cfRule>
    <cfRule type="containsText" dxfId="295" priority="305" operator="containsText" text="Moderado">
      <formula>NOT(ISERROR(SEARCH("Moderado",G30)))</formula>
    </cfRule>
    <cfRule type="containsText" dxfId="294" priority="306" operator="containsText" text="Menor">
      <formula>NOT(ISERROR(SEARCH("Menor",G30)))</formula>
    </cfRule>
    <cfRule type="containsText" dxfId="293" priority="307" operator="containsText" text="Leve">
      <formula>NOT(ISERROR(SEARCH("Leve",G30)))</formula>
    </cfRule>
  </conditionalFormatting>
  <conditionalFormatting sqref="G40">
    <cfRule type="containsText" dxfId="292" priority="245" operator="containsText" text="Alto">
      <formula>NOT(ISERROR(SEARCH("Alto",G40)))</formula>
    </cfRule>
    <cfRule type="containsText" dxfId="291" priority="246" operator="containsText" text="Bajo">
      <formula>NOT(ISERROR(SEARCH("Bajo",G40)))</formula>
    </cfRule>
    <cfRule type="containsText" dxfId="290" priority="247" operator="containsText" text="Moderado">
      <formula>NOT(ISERROR(SEARCH("Moderado",G40)))</formula>
    </cfRule>
    <cfRule type="containsText" dxfId="289" priority="248" operator="containsText" text="Extremo">
      <formula>NOT(ISERROR(SEARCH("Extremo",G40)))</formula>
    </cfRule>
  </conditionalFormatting>
  <conditionalFormatting sqref="G50">
    <cfRule type="containsText" dxfId="288" priority="1" operator="containsText" text="Extremo">
      <formula>NOT(ISERROR(SEARCH("Extremo",G50)))</formula>
    </cfRule>
    <cfRule type="containsText" dxfId="287" priority="2" operator="containsText" text="Alto">
      <formula>NOT(ISERROR(SEARCH("Alto",G50)))</formula>
    </cfRule>
    <cfRule type="containsText" dxfId="286" priority="3" operator="containsText" text="Bajo">
      <formula>NOT(ISERROR(SEARCH("Bajo",G50)))</formula>
    </cfRule>
    <cfRule type="containsText" dxfId="285" priority="4" operator="containsText" text="Moderado">
      <formula>NOT(ISERROR(SEARCH("Moderado",G50)))</formula>
    </cfRule>
  </conditionalFormatting>
  <conditionalFormatting sqref="G40:H40">
    <cfRule type="containsText" dxfId="284" priority="164" operator="containsText" text="Extremo">
      <formula>NOT(ISERROR(SEARCH("Extremo",G40)))</formula>
    </cfRule>
  </conditionalFormatting>
  <conditionalFormatting sqref="G50:H50">
    <cfRule type="containsText" dxfId="283" priority="5" operator="containsText" text="Extremo">
      <formula>NOT(ISERROR(SEARCH("Extremo",G50)))</formula>
    </cfRule>
  </conditionalFormatting>
  <conditionalFormatting sqref="H40">
    <cfRule type="containsText" dxfId="282" priority="160" operator="containsText" text="Extremo">
      <formula>NOT(ISERROR(SEARCH("Extremo",H40)))</formula>
    </cfRule>
    <cfRule type="containsText" dxfId="281" priority="161" operator="containsText" text="Alto">
      <formula>NOT(ISERROR(SEARCH("Alto",H40)))</formula>
    </cfRule>
    <cfRule type="containsText" dxfId="280" priority="162" operator="containsText" text="Bajo">
      <formula>NOT(ISERROR(SEARCH("Bajo",H40)))</formula>
    </cfRule>
    <cfRule type="containsText" dxfId="279" priority="163" operator="containsText" text="Moderado">
      <formula>NOT(ISERROR(SEARCH("Moderado",H40)))</formula>
    </cfRule>
  </conditionalFormatting>
  <conditionalFormatting sqref="H50">
    <cfRule type="containsText" dxfId="278" priority="156" operator="containsText" text="Alto">
      <formula>NOT(ISERROR(SEARCH("Alto",H50)))</formula>
    </cfRule>
    <cfRule type="containsText" dxfId="277" priority="157" operator="containsText" text="Bajo">
      <formula>NOT(ISERROR(SEARCH("Bajo",H50)))</formula>
    </cfRule>
    <cfRule type="containsText" dxfId="276" priority="158" operator="containsText" text="Moderado">
      <formula>NOT(ISERROR(SEARCH("Moderado",H50)))</formula>
    </cfRule>
    <cfRule type="containsText" dxfId="275" priority="159" operator="containsText" text="Extremo">
      <formula>NOT(ISERROR(SEARCH("Extremo",H50)))</formula>
    </cfRule>
  </conditionalFormatting>
  <conditionalFormatting sqref="H10:I10 H20:I20">
    <cfRule type="containsText" dxfId="274" priority="633" operator="containsText" text="Extremo">
      <formula>NOT(ISERROR(SEARCH("Extremo",H10)))</formula>
    </cfRule>
    <cfRule type="containsText" dxfId="273" priority="634" operator="containsText" text="Alto">
      <formula>NOT(ISERROR(SEARCH("Alto",H10)))</formula>
    </cfRule>
    <cfRule type="containsText" dxfId="272" priority="635" operator="containsText" text="Bajo">
      <formula>NOT(ISERROR(SEARCH("Bajo",H10)))</formula>
    </cfRule>
    <cfRule type="containsText" dxfId="271" priority="636" operator="containsText" text="Moderado">
      <formula>NOT(ISERROR(SEARCH("Moderado",H10)))</formula>
    </cfRule>
    <cfRule type="containsText" dxfId="270" priority="637" operator="containsText" text="Extremo">
      <formula>NOT(ISERROR(SEARCH("Extremo",H10)))</formula>
    </cfRule>
  </conditionalFormatting>
  <conditionalFormatting sqref="H30:I30">
    <cfRule type="containsText" dxfId="269" priority="297" operator="containsText" text="Extremo">
      <formula>NOT(ISERROR(SEARCH("Extremo",H30)))</formula>
    </cfRule>
    <cfRule type="containsText" dxfId="268" priority="298" operator="containsText" text="Alto">
      <formula>NOT(ISERROR(SEARCH("Alto",H30)))</formula>
    </cfRule>
    <cfRule type="containsText" dxfId="267" priority="299" operator="containsText" text="Bajo">
      <formula>NOT(ISERROR(SEARCH("Bajo",H30)))</formula>
    </cfRule>
    <cfRule type="containsText" dxfId="266" priority="300" operator="containsText" text="Moderado">
      <formula>NOT(ISERROR(SEARCH("Moderado",H30)))</formula>
    </cfRule>
    <cfRule type="containsText" dxfId="265" priority="301" operator="containsText" text="Extremo">
      <formula>NOT(ISERROR(SEARCH("Extremo",H30)))</formula>
    </cfRule>
  </conditionalFormatting>
  <conditionalFormatting sqref="I40:J49">
    <cfRule type="containsText" dxfId="264" priority="106" operator="containsText" text="Muy Alta">
      <formula>NOT(ISERROR(SEARCH("Muy Alta",I40)))</formula>
    </cfRule>
    <cfRule type="containsText" dxfId="263" priority="107" operator="containsText" text="Alta">
      <formula>NOT(ISERROR(SEARCH("Alta",I40)))</formula>
    </cfRule>
    <cfRule type="containsText" dxfId="262" priority="108" operator="containsText" text="Media">
      <formula>NOT(ISERROR(SEARCH("Media",I40)))</formula>
    </cfRule>
    <cfRule type="containsText" dxfId="261" priority="109" operator="containsText" text="Baja">
      <formula>NOT(ISERROR(SEARCH("Baja",I40)))</formula>
    </cfRule>
    <cfRule type="containsText" dxfId="260" priority="110" operator="containsText" text="Muy Baja">
      <formula>NOT(ISERROR(SEARCH("Muy Baja",I40)))</formula>
    </cfRule>
  </conditionalFormatting>
  <conditionalFormatting sqref="I40:J59">
    <cfRule type="containsText" dxfId="259" priority="104" operator="containsText" text="Muy Baja">
      <formula>NOT(ISERROR(SEARCH("Muy Baja",I40)))</formula>
    </cfRule>
  </conditionalFormatting>
  <conditionalFormatting sqref="I50:J59">
    <cfRule type="containsText" dxfId="258" priority="99" operator="containsText" text="Muy Baja">
      <formula>NOT(ISERROR(SEARCH("Muy Baja",I50)))</formula>
    </cfRule>
    <cfRule type="containsText" dxfId="257" priority="100" operator="containsText" text="Muy Alta">
      <formula>NOT(ISERROR(SEARCH("Muy Alta",I50)))</formula>
    </cfRule>
    <cfRule type="containsText" dxfId="256" priority="101" operator="containsText" text="Alta">
      <formula>NOT(ISERROR(SEARCH("Alta",I50)))</formula>
    </cfRule>
    <cfRule type="containsText" dxfId="255" priority="102" operator="containsText" text="Media">
      <formula>NOT(ISERROR(SEARCH("Media",I50)))</formula>
    </cfRule>
    <cfRule type="containsText" dxfId="254" priority="103" operator="containsText" text="Baja">
      <formula>NOT(ISERROR(SEARCH("Baja",I50)))</formula>
    </cfRule>
  </conditionalFormatting>
  <conditionalFormatting sqref="J10:J29">
    <cfRule type="containsText" dxfId="253" priority="602" operator="containsText" text="Muy Alta">
      <formula>NOT(ISERROR(SEARCH("Muy Alta",J10)))</formula>
    </cfRule>
    <cfRule type="containsText" dxfId="252" priority="603" operator="containsText" text="Alta">
      <formula>NOT(ISERROR(SEARCH("Alta",J10)))</formula>
    </cfRule>
    <cfRule type="containsText" dxfId="251" priority="604" operator="containsText" text="Media">
      <formula>NOT(ISERROR(SEARCH("Media",J10)))</formula>
    </cfRule>
    <cfRule type="containsText" dxfId="250" priority="605" operator="containsText" text="Baja">
      <formula>NOT(ISERROR(SEARCH("Baja",J10)))</formula>
    </cfRule>
    <cfRule type="containsText" dxfId="249" priority="606" operator="containsText" text="Muy Baja">
      <formula>NOT(ISERROR(SEARCH("Muy Baja",J10)))</formula>
    </cfRule>
  </conditionalFormatting>
  <conditionalFormatting sqref="J10:J39">
    <cfRule type="containsText" dxfId="248" priority="87" operator="containsText" text="Muy Baja">
      <formula>NOT(ISERROR(SEARCH("Muy Baja",J10)))</formula>
    </cfRule>
  </conditionalFormatting>
  <conditionalFormatting sqref="J30:J39">
    <cfRule type="containsText" dxfId="247" priority="82" operator="containsText" text="Muy Baja">
      <formula>NOT(ISERROR(SEARCH("Muy Baja",J30)))</formula>
    </cfRule>
    <cfRule type="containsText" dxfId="246" priority="83" operator="containsText" text="Muy Alta">
      <formula>NOT(ISERROR(SEARCH("Muy Alta",J30)))</formula>
    </cfRule>
    <cfRule type="containsText" dxfId="245" priority="84" operator="containsText" text="Alta">
      <formula>NOT(ISERROR(SEARCH("Alta",J30)))</formula>
    </cfRule>
    <cfRule type="containsText" dxfId="244" priority="85" operator="containsText" text="Media">
      <formula>NOT(ISERROR(SEARCH("Media",J30)))</formula>
    </cfRule>
    <cfRule type="containsText" dxfId="243" priority="86" operator="containsText" text="Baja">
      <formula>NOT(ISERROR(SEARCH("Baja",J30)))</formula>
    </cfRule>
  </conditionalFormatting>
  <conditionalFormatting sqref="K10:K59">
    <cfRule type="containsText" dxfId="242" priority="88" operator="containsText" text="Catastrófico">
      <formula>NOT(ISERROR(SEARCH("Catastrófico",K10)))</formula>
    </cfRule>
    <cfRule type="containsText" dxfId="241" priority="89" operator="containsText" text="Moderado">
      <formula>NOT(ISERROR(SEARCH("Moderado",K10)))</formula>
    </cfRule>
    <cfRule type="containsText" dxfId="240" priority="90" operator="containsText" text="Menor">
      <formula>NOT(ISERROR(SEARCH("Menor",K10)))</formula>
    </cfRule>
    <cfRule type="containsText" dxfId="239" priority="91" operator="containsText" text="Leve">
      <formula>NOT(ISERROR(SEARCH("Leve",K10)))</formula>
    </cfRule>
    <cfRule type="containsText" dxfId="238" priority="92" operator="containsText" text="Mayor">
      <formula>NOT(ISERROR(SEARCH("Mayor",K10)))</formula>
    </cfRule>
  </conditionalFormatting>
  <conditionalFormatting sqref="L40">
    <cfRule type="containsText" dxfId="237" priority="237" operator="containsText" text="Moderado">
      <formula>NOT(ISERROR(SEARCH("Moderado",L40)))</formula>
    </cfRule>
    <cfRule type="containsText" dxfId="236" priority="238" operator="containsText" text="Menor">
      <formula>NOT(ISERROR(SEARCH("Menor",L40)))</formula>
    </cfRule>
    <cfRule type="containsText" dxfId="235" priority="239" operator="containsText" text="Bajo">
      <formula>NOT(ISERROR(SEARCH("Bajo",L40)))</formula>
    </cfRule>
    <cfRule type="containsText" dxfId="234" priority="240" operator="containsText" text="Moderado">
      <formula>NOT(ISERROR(SEARCH("Moderado",L40)))</formula>
    </cfRule>
    <cfRule type="containsText" dxfId="233" priority="241" operator="containsText" text="Extremo">
      <formula>NOT(ISERROR(SEARCH("Extremo",L40)))</formula>
    </cfRule>
    <cfRule type="containsText" dxfId="232" priority="242" operator="containsText" text="Baja">
      <formula>NOT(ISERROR(SEARCH("Baja",L40)))</formula>
    </cfRule>
    <cfRule type="containsText" dxfId="231" priority="243" operator="containsText" text="Alto">
      <formula>NOT(ISERROR(SEARCH("Alto",L40)))</formula>
    </cfRule>
  </conditionalFormatting>
  <conditionalFormatting sqref="L50">
    <cfRule type="containsText" dxfId="230" priority="184" operator="containsText" text="Moderado">
      <formula>NOT(ISERROR(SEARCH("Moderado",L50)))</formula>
    </cfRule>
    <cfRule type="containsText" dxfId="229" priority="185" operator="containsText" text="Menor">
      <formula>NOT(ISERROR(SEARCH("Menor",L50)))</formula>
    </cfRule>
    <cfRule type="containsText" dxfId="228" priority="186" operator="containsText" text="Bajo">
      <formula>NOT(ISERROR(SEARCH("Bajo",L50)))</formula>
    </cfRule>
    <cfRule type="containsText" dxfId="227" priority="187" operator="containsText" text="Moderado">
      <formula>NOT(ISERROR(SEARCH("Moderado",L50)))</formula>
    </cfRule>
    <cfRule type="containsText" dxfId="226" priority="188" operator="containsText" text="Extremo">
      <formula>NOT(ISERROR(SEARCH("Extremo",L50)))</formula>
    </cfRule>
    <cfRule type="containsText" dxfId="225" priority="189" operator="containsText" text="Baja">
      <formula>NOT(ISERROR(SEARCH("Baja",L50)))</formula>
    </cfRule>
    <cfRule type="containsText" dxfId="224" priority="190" operator="containsText" text="Alto">
      <formula>NOT(ISERROR(SEARCH("Alto",L50)))</formula>
    </cfRule>
  </conditionalFormatting>
  <conditionalFormatting sqref="L40:M40">
    <cfRule type="containsText" dxfId="223" priority="147" operator="containsText" text="Extremo">
      <formula>NOT(ISERROR(SEARCH("Extremo",L40)))</formula>
    </cfRule>
    <cfRule type="containsText" dxfId="222" priority="149" operator="containsText" text="Alto">
      <formula>NOT(ISERROR(SEARCH("Alto",L40)))</formula>
    </cfRule>
  </conditionalFormatting>
  <conditionalFormatting sqref="L50:M50">
    <cfRule type="containsText" dxfId="221" priority="138" operator="containsText" text="Extremo">
      <formula>NOT(ISERROR(SEARCH("Extremo",L50)))</formula>
    </cfRule>
    <cfRule type="containsText" dxfId="220" priority="140" operator="containsText" text="Alto">
      <formula>NOT(ISERROR(SEARCH("Alto",L50)))</formula>
    </cfRule>
  </conditionalFormatting>
  <conditionalFormatting sqref="M10 M20">
    <cfRule type="containsText" dxfId="219" priority="607" operator="containsText" text="Extremo">
      <formula>NOT(ISERROR(SEARCH("Extremo",M10)))</formula>
    </cfRule>
    <cfRule type="containsText" dxfId="218" priority="608" operator="containsText" text="Alto">
      <formula>NOT(ISERROR(SEARCH("Alto",M10)))</formula>
    </cfRule>
    <cfRule type="containsText" dxfId="217" priority="609" operator="containsText" text="Moderado">
      <formula>NOT(ISERROR(SEARCH("Moderado",M10)))</formula>
    </cfRule>
    <cfRule type="containsText" dxfId="216" priority="610" operator="containsText" text="Menor">
      <formula>NOT(ISERROR(SEARCH("Menor",M10)))</formula>
    </cfRule>
    <cfRule type="containsText" dxfId="215" priority="611" operator="containsText" text="Bajo">
      <formula>NOT(ISERROR(SEARCH("Bajo",M10)))</formula>
    </cfRule>
    <cfRule type="containsText" dxfId="214" priority="612" operator="containsText" text="Moderado">
      <formula>NOT(ISERROR(SEARCH("Moderado",M10)))</formula>
    </cfRule>
    <cfRule type="containsText" dxfId="213" priority="613" operator="containsText" text="Extremo">
      <formula>NOT(ISERROR(SEARCH("Extremo",M10)))</formula>
    </cfRule>
    <cfRule type="containsText" dxfId="212" priority="614" operator="containsText" text="Baja">
      <formula>NOT(ISERROR(SEARCH("Baja",M10)))</formula>
    </cfRule>
    <cfRule type="containsText" dxfId="211" priority="615" operator="containsText" text="Alto">
      <formula>NOT(ISERROR(SEARCH("Alto",M10)))</formula>
    </cfRule>
  </conditionalFormatting>
  <conditionalFormatting sqref="M30">
    <cfRule type="containsText" dxfId="210" priority="288" operator="containsText" text="Extremo">
      <formula>NOT(ISERROR(SEARCH("Extremo",M30)))</formula>
    </cfRule>
    <cfRule type="containsText" dxfId="209" priority="289" operator="containsText" text="Alto">
      <formula>NOT(ISERROR(SEARCH("Alto",M30)))</formula>
    </cfRule>
    <cfRule type="containsText" dxfId="208" priority="290" operator="containsText" text="Moderado">
      <formula>NOT(ISERROR(SEARCH("Moderado",M30)))</formula>
    </cfRule>
    <cfRule type="containsText" dxfId="207" priority="291" operator="containsText" text="Menor">
      <formula>NOT(ISERROR(SEARCH("Menor",M30)))</formula>
    </cfRule>
    <cfRule type="containsText" dxfId="206" priority="292" operator="containsText" text="Bajo">
      <formula>NOT(ISERROR(SEARCH("Bajo",M30)))</formula>
    </cfRule>
    <cfRule type="containsText" dxfId="205" priority="293" operator="containsText" text="Moderado">
      <formula>NOT(ISERROR(SEARCH("Moderado",M30)))</formula>
    </cfRule>
    <cfRule type="containsText" dxfId="204" priority="294" operator="containsText" text="Extremo">
      <formula>NOT(ISERROR(SEARCH("Extremo",M30)))</formula>
    </cfRule>
    <cfRule type="containsText" dxfId="203" priority="295" operator="containsText" text="Baja">
      <formula>NOT(ISERROR(SEARCH("Baja",M30)))</formula>
    </cfRule>
    <cfRule type="containsText" dxfId="202" priority="296" operator="containsText" text="Alto">
      <formula>NOT(ISERROR(SEARCH("Alto",M30)))</formula>
    </cfRule>
  </conditionalFormatting>
  <conditionalFormatting sqref="M40">
    <cfRule type="containsText" dxfId="201" priority="141" operator="containsText" text="Extremo">
      <formula>NOT(ISERROR(SEARCH("Extremo",M40)))</formula>
    </cfRule>
    <cfRule type="containsText" dxfId="200" priority="142" operator="containsText" text="Alto">
      <formula>NOT(ISERROR(SEARCH("Alto",M40)))</formula>
    </cfRule>
    <cfRule type="containsText" dxfId="199" priority="143" operator="containsText" text="Moderado">
      <formula>NOT(ISERROR(SEARCH("Moderado",M40)))</formula>
    </cfRule>
    <cfRule type="containsText" dxfId="198" priority="144" operator="containsText" text="Menor">
      <formula>NOT(ISERROR(SEARCH("Menor",M40)))</formula>
    </cfRule>
    <cfRule type="containsText" dxfId="197" priority="145" operator="containsText" text="Bajo">
      <formula>NOT(ISERROR(SEARCH("Bajo",M40)))</formula>
    </cfRule>
    <cfRule type="containsText" dxfId="196" priority="146" operator="containsText" text="Moderado">
      <formula>NOT(ISERROR(SEARCH("Moderado",M40)))</formula>
    </cfRule>
    <cfRule type="containsText" dxfId="195" priority="148" operator="containsText" text="Baja">
      <formula>NOT(ISERROR(SEARCH("Baja",M40)))</formula>
    </cfRule>
  </conditionalFormatting>
  <conditionalFormatting sqref="M50">
    <cfRule type="containsText" dxfId="194" priority="132" operator="containsText" text="Extremo">
      <formula>NOT(ISERROR(SEARCH("Extremo",M50)))</formula>
    </cfRule>
    <cfRule type="containsText" dxfId="193" priority="133" operator="containsText" text="Alto">
      <formula>NOT(ISERROR(SEARCH("Alto",M50)))</formula>
    </cfRule>
    <cfRule type="containsText" dxfId="192" priority="134" operator="containsText" text="Moderado">
      <formula>NOT(ISERROR(SEARCH("Moderado",M50)))</formula>
    </cfRule>
    <cfRule type="containsText" dxfId="191" priority="135" operator="containsText" text="Menor">
      <formula>NOT(ISERROR(SEARCH("Menor",M50)))</formula>
    </cfRule>
    <cfRule type="containsText" dxfId="190" priority="136" operator="containsText" text="Bajo">
      <formula>NOT(ISERROR(SEARCH("Bajo",M50)))</formula>
    </cfRule>
    <cfRule type="containsText" dxfId="189" priority="137" operator="containsText" text="Moderado">
      <formula>NOT(ISERROR(SEARCH("Moderado",M50)))</formula>
    </cfRule>
    <cfRule type="containsText" dxfId="188" priority="139" operator="containsText" text="Baja">
      <formula>NOT(ISERROR(SEARCH("Baja",M50)))</formula>
    </cfRule>
  </conditionalFormatting>
  <dataValidations count="2">
    <dataValidation type="list" allowBlank="1" showInputMessage="1" showErrorMessage="1" sqref="D10:D39 C40:C59" xr:uid="{00000000-0002-0000-0600-000000000000}">
      <formula1>#REF!</formula1>
    </dataValidation>
    <dataValidation allowBlank="1" showInputMessage="1" showErrorMessage="1" prompt="Enunciar cuál es el control" sqref="O30:O31 O40:O41 O50:O51" xr:uid="{9F464D5B-20A5-458E-AA72-9B20ABB55EE9}"/>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73"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274"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220"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221"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326" operator="containsText" id="{ACC5F6FE-5C7E-452C-A208-0812ACB0A805}">
            <xm:f>NOT(ISERROR(SEARCH('8- Politicas de admiistracion '!$B$5,F30)))</xm:f>
            <xm:f>'8- Politicas de admiistracion '!$B$5</xm:f>
            <x14:dxf>
              <font>
                <color rgb="FF006100"/>
              </font>
              <fill>
                <patternFill>
                  <bgColor rgb="FFC6EFCE"/>
                </patternFill>
              </fill>
            </x14:dxf>
          </x14:cfRule>
          <x14:cfRule type="containsText" priority="327" operator="containsText" id="{B831CABB-F204-4517-8C36-11B8DF72AF51}">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78" operator="containsText" id="{83E8BB04-6457-433A-86BB-B5316254103A}">
            <xm:f>NOT(ISERROR(SEARCH('8- Politicas de admiistracion '!$B$5,F40)))</xm:f>
            <xm:f>'8- Politicas de admiistracion '!$B$5</xm:f>
            <x14:dxf>
              <font>
                <color rgb="FF006100"/>
              </font>
              <fill>
                <patternFill>
                  <bgColor rgb="FFC6EFCE"/>
                </patternFill>
              </fill>
            </x14:dxf>
          </x14:cfRule>
          <x14:cfRule type="containsText" priority="79" operator="containsText" id="{9D3F8896-7EC7-4DA4-B37C-954DA6EAC910}">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56"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57"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C21" sqref="C21:E21"/>
    </sheetView>
  </sheetViews>
  <sheetFormatPr baseColWidth="10" defaultColWidth="11.42578125" defaultRowHeight="15"/>
  <cols>
    <col min="2" max="2" width="24.28515625" customWidth="1"/>
    <col min="3" max="3" width="62.85546875" customWidth="1"/>
    <col min="4" max="4" width="10.28515625" bestFit="1" customWidth="1"/>
    <col min="5" max="5" width="84.28515625" style="45"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2"/>
    </row>
    <row r="2" spans="1:137" ht="23.25">
      <c r="A2" s="2"/>
      <c r="B2" s="564" t="s">
        <v>343</v>
      </c>
      <c r="C2" s="564"/>
      <c r="D2" s="564"/>
      <c r="E2" s="564"/>
      <c r="F2" s="83"/>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3"/>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8"/>
      <c r="C4" s="59" t="s">
        <v>344</v>
      </c>
      <c r="D4" s="59"/>
      <c r="E4" s="59" t="s">
        <v>345</v>
      </c>
      <c r="F4" s="60"/>
      <c r="G4" s="2"/>
      <c r="H4" s="2"/>
      <c r="I4" s="2"/>
      <c r="J4" s="2"/>
      <c r="K4" s="2"/>
      <c r="L4" s="2"/>
      <c r="M4" s="2"/>
      <c r="N4" s="2"/>
      <c r="O4" s="2"/>
      <c r="P4" s="2"/>
      <c r="Q4" s="2"/>
      <c r="R4" s="2"/>
      <c r="S4" s="2"/>
      <c r="T4" s="2"/>
      <c r="U4" s="2"/>
      <c r="V4" s="2"/>
      <c r="W4" s="2"/>
      <c r="X4" s="2"/>
      <c r="Y4" s="2"/>
      <c r="Z4" s="2"/>
      <c r="AA4" s="2"/>
      <c r="AB4" s="2"/>
      <c r="AC4" s="2"/>
      <c r="AD4" s="2"/>
      <c r="AE4" s="2"/>
    </row>
    <row r="5" spans="1:137" ht="40.5">
      <c r="A5" s="2"/>
      <c r="B5" s="58"/>
      <c r="C5" s="59" t="s">
        <v>346</v>
      </c>
      <c r="D5" s="59"/>
      <c r="E5" s="61" t="s">
        <v>347</v>
      </c>
      <c r="F5" s="59" t="s">
        <v>345</v>
      </c>
      <c r="G5" s="2"/>
      <c r="H5" s="2"/>
      <c r="I5" s="2"/>
      <c r="J5" s="2"/>
      <c r="K5" s="2"/>
      <c r="L5" s="2"/>
      <c r="M5" s="2"/>
      <c r="N5" s="2"/>
      <c r="O5" s="2"/>
      <c r="P5" s="2"/>
      <c r="Q5" s="2"/>
      <c r="R5" s="2"/>
      <c r="S5" s="2"/>
      <c r="T5" s="2"/>
      <c r="U5" s="2"/>
      <c r="V5" s="2"/>
      <c r="W5" s="2"/>
      <c r="X5" s="2"/>
      <c r="Y5" s="2"/>
      <c r="Z5" s="2"/>
      <c r="AA5" s="2"/>
      <c r="AB5" s="2"/>
      <c r="AC5" s="2"/>
      <c r="AD5" s="2"/>
      <c r="AE5" s="2"/>
    </row>
    <row r="6" spans="1:137" ht="20.25">
      <c r="A6" s="2"/>
      <c r="B6" s="62" t="s">
        <v>348</v>
      </c>
      <c r="C6" s="106" t="s">
        <v>349</v>
      </c>
      <c r="D6" s="63">
        <v>0.04</v>
      </c>
      <c r="E6" s="64" t="s">
        <v>350</v>
      </c>
      <c r="F6" s="65">
        <v>1</v>
      </c>
      <c r="G6" s="2"/>
      <c r="H6" s="46"/>
      <c r="I6" s="2"/>
      <c r="J6" s="2"/>
      <c r="K6" s="2"/>
      <c r="L6" s="2"/>
      <c r="M6" s="2"/>
      <c r="N6" s="2"/>
      <c r="O6" s="2"/>
      <c r="P6" s="2"/>
      <c r="Q6" s="2"/>
      <c r="R6" s="2"/>
      <c r="S6" s="2"/>
      <c r="T6" s="2"/>
      <c r="U6" s="2"/>
      <c r="V6" s="2"/>
      <c r="W6" s="2"/>
      <c r="X6" s="2"/>
      <c r="Y6" s="2"/>
      <c r="Z6" s="2"/>
      <c r="AA6" s="2"/>
      <c r="AB6" s="2"/>
      <c r="AC6" s="2"/>
      <c r="AD6" s="2"/>
      <c r="AE6" s="2"/>
    </row>
    <row r="7" spans="1:137" ht="20.25">
      <c r="A7" s="2"/>
      <c r="B7" s="66" t="s">
        <v>351</v>
      </c>
      <c r="C7" s="106" t="s">
        <v>352</v>
      </c>
      <c r="D7" s="63">
        <v>0.09</v>
      </c>
      <c r="E7" s="64" t="s">
        <v>353</v>
      </c>
      <c r="F7" s="65">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7" t="s">
        <v>354</v>
      </c>
      <c r="C8" s="106" t="s">
        <v>355</v>
      </c>
      <c r="D8" s="63">
        <v>0.28999999999999998</v>
      </c>
      <c r="E8" s="64" t="s">
        <v>356</v>
      </c>
      <c r="F8" s="65">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8" t="s">
        <v>357</v>
      </c>
      <c r="C9" s="106" t="s">
        <v>358</v>
      </c>
      <c r="D9" s="63">
        <v>0.49</v>
      </c>
      <c r="E9" s="64" t="s">
        <v>359</v>
      </c>
      <c r="F9" s="65">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9" t="s">
        <v>360</v>
      </c>
      <c r="C10" s="106" t="s">
        <v>361</v>
      </c>
      <c r="D10" s="63">
        <v>1</v>
      </c>
      <c r="E10" s="64" t="s">
        <v>362</v>
      </c>
      <c r="F10" s="65">
        <v>5</v>
      </c>
      <c r="G10" s="2"/>
      <c r="H10" s="2"/>
      <c r="I10" s="90" t="s">
        <v>363</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4"/>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2"/>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2"/>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65" t="s">
        <v>364</v>
      </c>
      <c r="C14" s="565"/>
      <c r="D14" s="565"/>
      <c r="E14" s="565"/>
      <c r="F14" s="95"/>
      <c r="G14" s="57"/>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4"/>
      <c r="C15" s="94"/>
      <c r="D15" s="94"/>
      <c r="E15" s="94"/>
      <c r="F15" s="96"/>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3" customFormat="1" ht="20.25">
      <c r="A16" s="71"/>
      <c r="B16" s="97"/>
      <c r="C16" s="567" t="s">
        <v>289</v>
      </c>
      <c r="D16" s="567"/>
      <c r="E16" s="567"/>
      <c r="F16" s="98"/>
      <c r="G16" s="71"/>
      <c r="H16" s="71"/>
      <c r="I16" s="91" t="s">
        <v>287</v>
      </c>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c r="DD16" s="71"/>
      <c r="DE16" s="71"/>
      <c r="DF16" s="71"/>
      <c r="DG16" s="71"/>
      <c r="DH16" s="71"/>
      <c r="DI16" s="71"/>
      <c r="DJ16" s="71"/>
      <c r="DK16" s="71"/>
      <c r="DL16" s="71"/>
      <c r="DM16" s="71"/>
      <c r="DN16" s="71"/>
      <c r="DO16" s="71"/>
      <c r="DP16" s="71"/>
      <c r="DQ16" s="71"/>
      <c r="DR16" s="71"/>
      <c r="DS16" s="71"/>
      <c r="DT16" s="71"/>
      <c r="DU16" s="71"/>
      <c r="DV16" s="71"/>
      <c r="DW16" s="71"/>
      <c r="DX16" s="71"/>
      <c r="DY16" s="71"/>
      <c r="DZ16" s="71"/>
      <c r="EA16" s="71"/>
      <c r="EB16" s="71"/>
      <c r="EC16" s="71"/>
      <c r="ED16" s="71"/>
      <c r="EE16" s="71"/>
      <c r="EF16" s="71"/>
      <c r="EG16" s="71"/>
    </row>
    <row r="17" spans="1:137" s="73" customFormat="1" ht="40.5" customHeight="1">
      <c r="A17" s="71"/>
      <c r="B17" s="62" t="s">
        <v>365</v>
      </c>
      <c r="C17" s="566" t="s">
        <v>366</v>
      </c>
      <c r="D17" s="566"/>
      <c r="E17" s="566"/>
      <c r="F17" s="99">
        <v>1</v>
      </c>
      <c r="G17" s="71"/>
      <c r="H17" s="71"/>
      <c r="I17" s="90" t="s">
        <v>289</v>
      </c>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c r="DV17" s="71"/>
      <c r="DW17" s="71"/>
      <c r="DX17" s="71"/>
      <c r="DY17" s="71"/>
      <c r="DZ17" s="71"/>
      <c r="EA17" s="71"/>
      <c r="EB17" s="71"/>
      <c r="EC17" s="71"/>
      <c r="ED17" s="71"/>
      <c r="EE17" s="71"/>
      <c r="EF17" s="71"/>
      <c r="EG17" s="71"/>
    </row>
    <row r="18" spans="1:137" s="73" customFormat="1" ht="20.25">
      <c r="A18" s="71"/>
      <c r="B18" s="66" t="s">
        <v>367</v>
      </c>
      <c r="C18" s="566" t="s">
        <v>368</v>
      </c>
      <c r="D18" s="566"/>
      <c r="E18" s="566"/>
      <c r="F18" s="99">
        <v>2</v>
      </c>
      <c r="G18" s="71"/>
      <c r="H18" s="71"/>
      <c r="I18" s="90" t="s">
        <v>295</v>
      </c>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row>
    <row r="19" spans="1:137" s="73" customFormat="1" ht="30">
      <c r="A19" s="71"/>
      <c r="B19" s="67" t="s">
        <v>369</v>
      </c>
      <c r="C19" s="566" t="s">
        <v>290</v>
      </c>
      <c r="D19" s="566"/>
      <c r="E19" s="566"/>
      <c r="F19" s="99">
        <v>3</v>
      </c>
      <c r="G19" s="71"/>
      <c r="H19" s="71"/>
      <c r="I19" s="90" t="s">
        <v>340</v>
      </c>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row>
    <row r="20" spans="1:137" s="73" customFormat="1" ht="30">
      <c r="A20" s="71"/>
      <c r="B20" s="68" t="s">
        <v>370</v>
      </c>
      <c r="C20" s="566" t="s">
        <v>291</v>
      </c>
      <c r="D20" s="566"/>
      <c r="E20" s="566"/>
      <c r="F20" s="99">
        <v>4</v>
      </c>
      <c r="G20" s="71"/>
      <c r="H20" s="71"/>
      <c r="I20" s="90" t="s">
        <v>371</v>
      </c>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71"/>
      <c r="CR20" s="71"/>
      <c r="CS20" s="71"/>
      <c r="CT20" s="71"/>
      <c r="CU20" s="71"/>
      <c r="CV20" s="71"/>
      <c r="CW20" s="71"/>
      <c r="CX20" s="71"/>
      <c r="CY20" s="71"/>
      <c r="CZ20" s="71"/>
      <c r="DA20" s="71"/>
      <c r="DB20" s="71"/>
      <c r="DC20" s="71"/>
      <c r="DD20" s="71"/>
      <c r="DE20" s="71"/>
      <c r="DF20" s="71"/>
      <c r="DG20" s="71"/>
      <c r="DH20" s="71"/>
      <c r="DI20" s="71"/>
      <c r="DJ20" s="71"/>
      <c r="DK20" s="71"/>
      <c r="DL20" s="71"/>
      <c r="DM20" s="71"/>
      <c r="DN20" s="71"/>
      <c r="DO20" s="71"/>
      <c r="DP20" s="71"/>
      <c r="DQ20" s="71"/>
      <c r="DR20" s="71"/>
      <c r="DS20" s="71"/>
      <c r="DT20" s="71"/>
      <c r="DU20" s="71"/>
      <c r="DV20" s="71"/>
      <c r="DW20" s="71"/>
      <c r="DX20" s="71"/>
      <c r="DY20" s="71"/>
      <c r="DZ20" s="71"/>
      <c r="EA20" s="71"/>
      <c r="EB20" s="71"/>
      <c r="EC20" s="71"/>
      <c r="ED20" s="71"/>
      <c r="EE20" s="71"/>
      <c r="EF20" s="71"/>
      <c r="EG20" s="71"/>
    </row>
    <row r="21" spans="1:137" s="73" customFormat="1" ht="60.6" customHeight="1">
      <c r="A21" s="71"/>
      <c r="B21" s="69" t="s">
        <v>372</v>
      </c>
      <c r="C21" s="566" t="s">
        <v>373</v>
      </c>
      <c r="D21" s="566"/>
      <c r="E21" s="566"/>
      <c r="F21" s="99">
        <v>5</v>
      </c>
      <c r="G21" s="71"/>
      <c r="H21" s="71"/>
      <c r="I21" s="90" t="str">
        <f>C48</f>
        <v>Interrupción o afectación en la prestación del servicio administrativo</v>
      </c>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c r="EA21" s="71"/>
      <c r="EB21" s="71"/>
      <c r="EC21" s="71"/>
      <c r="ED21" s="71"/>
      <c r="EE21" s="71"/>
      <c r="EF21" s="71"/>
      <c r="EG21" s="71"/>
    </row>
    <row r="22" spans="1:137" s="73" customFormat="1" ht="20.25">
      <c r="A22" s="71"/>
      <c r="B22" s="79"/>
      <c r="C22" s="70"/>
      <c r="D22" s="70"/>
      <c r="E22" s="70"/>
      <c r="F22" s="80"/>
      <c r="G22" s="71"/>
      <c r="H22" s="71"/>
      <c r="I22" s="90" t="str">
        <f>C56</f>
        <v>Afectación Ambiental</v>
      </c>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row>
    <row r="23" spans="1:137" s="73" customFormat="1" ht="20.25">
      <c r="A23" s="71"/>
      <c r="B23" s="79"/>
      <c r="C23" s="70"/>
      <c r="D23" s="70"/>
      <c r="E23" s="70"/>
      <c r="F23" s="80"/>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c r="CD23" s="71"/>
      <c r="CE23" s="71"/>
      <c r="CF23" s="71"/>
      <c r="CG23" s="71"/>
      <c r="CH23" s="71"/>
      <c r="CI23" s="71"/>
      <c r="CJ23" s="71"/>
      <c r="CK23" s="71"/>
      <c r="CL23" s="71"/>
      <c r="CM23" s="71"/>
      <c r="CN23" s="71"/>
      <c r="CO23" s="71"/>
      <c r="CP23" s="71"/>
      <c r="CQ23" s="71"/>
      <c r="CR23" s="71"/>
      <c r="CS23" s="71"/>
      <c r="CT23" s="71"/>
      <c r="CU23" s="71"/>
      <c r="CV23" s="71"/>
      <c r="CW23" s="71"/>
      <c r="CX23" s="71"/>
      <c r="CY23" s="71"/>
      <c r="CZ23" s="71"/>
      <c r="DA23" s="71"/>
      <c r="DB23" s="71"/>
      <c r="DC23" s="71"/>
      <c r="DD23" s="71"/>
      <c r="DE23" s="71"/>
      <c r="DF23" s="71"/>
      <c r="DG23" s="71"/>
      <c r="DH23" s="71"/>
      <c r="DI23" s="71"/>
      <c r="DJ23" s="71"/>
      <c r="DK23" s="71"/>
      <c r="DL23" s="71"/>
      <c r="DM23" s="71"/>
      <c r="DN23" s="71"/>
      <c r="DO23" s="71"/>
      <c r="DP23" s="71"/>
      <c r="DQ23" s="71"/>
      <c r="DR23" s="71"/>
      <c r="DS23" s="71"/>
      <c r="DT23" s="71"/>
      <c r="DU23" s="71"/>
      <c r="DV23" s="71"/>
      <c r="DW23" s="71"/>
      <c r="DX23" s="71"/>
      <c r="DY23" s="71"/>
      <c r="DZ23" s="71"/>
      <c r="EA23" s="71"/>
      <c r="EB23" s="71"/>
      <c r="EC23" s="71"/>
      <c r="ED23" s="71"/>
      <c r="EE23" s="71"/>
      <c r="EF23" s="71"/>
      <c r="EG23" s="71"/>
    </row>
    <row r="24" spans="1:137" s="73" customFormat="1" ht="20.25">
      <c r="A24" s="71"/>
      <c r="B24" s="72"/>
      <c r="C24" s="568" t="s">
        <v>295</v>
      </c>
      <c r="D24" s="568"/>
      <c r="E24" s="568"/>
      <c r="F24" s="80"/>
      <c r="G24" s="71"/>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c r="CJ24" s="71"/>
      <c r="CK24" s="71"/>
      <c r="CL24" s="71"/>
      <c r="CM24" s="71"/>
      <c r="CN24" s="71"/>
      <c r="CO24" s="71"/>
      <c r="CP24" s="71"/>
      <c r="CQ24" s="71"/>
      <c r="CR24" s="71"/>
      <c r="CS24" s="71"/>
      <c r="CT24" s="71"/>
      <c r="CU24" s="71"/>
      <c r="CV24" s="71"/>
      <c r="CW24" s="71"/>
      <c r="CX24" s="71"/>
      <c r="CY24" s="71"/>
      <c r="CZ24" s="71"/>
      <c r="DA24" s="71"/>
      <c r="DB24" s="71"/>
      <c r="DC24" s="71"/>
      <c r="DD24" s="71"/>
      <c r="DE24" s="71"/>
      <c r="DF24" s="71"/>
      <c r="DG24" s="71"/>
      <c r="DH24" s="71"/>
      <c r="DI24" s="71"/>
      <c r="DJ24" s="71"/>
      <c r="DK24" s="71"/>
      <c r="DL24" s="71"/>
      <c r="DM24" s="71"/>
      <c r="DN24" s="71"/>
      <c r="DO24" s="71"/>
      <c r="DP24" s="71"/>
      <c r="DQ24" s="71"/>
      <c r="DR24" s="71"/>
      <c r="DS24" s="71"/>
      <c r="DT24" s="71"/>
      <c r="DU24" s="71"/>
      <c r="DV24" s="71"/>
      <c r="DW24" s="71"/>
      <c r="DX24" s="71"/>
      <c r="DY24" s="71"/>
      <c r="DZ24" s="71"/>
      <c r="EA24" s="71"/>
      <c r="EB24" s="71"/>
      <c r="EC24" s="71"/>
      <c r="ED24" s="71"/>
      <c r="EE24" s="71"/>
      <c r="EF24" s="71"/>
      <c r="EG24" s="71"/>
    </row>
    <row r="25" spans="1:137" s="73" customFormat="1" ht="20.25">
      <c r="A25" s="71"/>
      <c r="B25" s="74" t="s">
        <v>365</v>
      </c>
      <c r="C25" s="566" t="s">
        <v>374</v>
      </c>
      <c r="D25" s="566"/>
      <c r="E25" s="566"/>
      <c r="F25" s="99">
        <v>1</v>
      </c>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c r="BT25" s="71"/>
      <c r="BU25" s="71"/>
      <c r="BV25" s="71"/>
      <c r="BW25" s="71"/>
      <c r="BX25" s="71"/>
      <c r="BY25" s="71"/>
      <c r="BZ25" s="71"/>
      <c r="CA25" s="71"/>
      <c r="CB25" s="71"/>
      <c r="CC25" s="71"/>
      <c r="CD25" s="71"/>
      <c r="CE25" s="71"/>
      <c r="CF25" s="71"/>
      <c r="CG25" s="71"/>
      <c r="CH25" s="71"/>
      <c r="CI25" s="71"/>
      <c r="CJ25" s="71"/>
      <c r="CK25" s="71"/>
      <c r="CL25" s="71"/>
      <c r="CM25" s="71"/>
      <c r="CN25" s="71"/>
      <c r="CO25" s="71"/>
      <c r="CP25" s="71"/>
      <c r="CQ25" s="71"/>
      <c r="CR25" s="71"/>
      <c r="CS25" s="71"/>
      <c r="CT25" s="71"/>
      <c r="CU25" s="71"/>
      <c r="CV25" s="71"/>
      <c r="CW25" s="71"/>
      <c r="CX25" s="71"/>
      <c r="CY25" s="71"/>
      <c r="CZ25" s="71"/>
      <c r="DA25" s="71"/>
      <c r="DB25" s="71"/>
      <c r="DC25" s="71"/>
      <c r="DD25" s="71"/>
      <c r="DE25" s="71"/>
      <c r="DF25" s="71"/>
      <c r="DG25" s="71"/>
      <c r="DH25" s="71"/>
      <c r="DI25" s="71"/>
      <c r="DJ25" s="71"/>
      <c r="DK25" s="71"/>
      <c r="DL25" s="71"/>
      <c r="DM25" s="71"/>
      <c r="DN25" s="71"/>
      <c r="DO25" s="71"/>
      <c r="DP25" s="71"/>
      <c r="DQ25" s="71"/>
      <c r="DR25" s="71"/>
      <c r="DS25" s="71"/>
      <c r="DT25" s="71"/>
      <c r="DU25" s="71"/>
      <c r="DV25" s="71"/>
      <c r="DW25" s="71"/>
      <c r="DX25" s="71"/>
      <c r="DY25" s="71"/>
      <c r="DZ25" s="71"/>
      <c r="EA25" s="71"/>
      <c r="EB25" s="71"/>
      <c r="EC25" s="71"/>
      <c r="ED25" s="71"/>
      <c r="EE25" s="71"/>
      <c r="EF25" s="71"/>
      <c r="EG25" s="71"/>
    </row>
    <row r="26" spans="1:137" s="73" customFormat="1" ht="20.25">
      <c r="A26" s="71"/>
      <c r="B26" s="75" t="s">
        <v>367</v>
      </c>
      <c r="C26" s="566" t="s">
        <v>375</v>
      </c>
      <c r="D26" s="566"/>
      <c r="E26" s="566"/>
      <c r="F26" s="99">
        <v>2</v>
      </c>
      <c r="G26" s="71"/>
      <c r="H26" s="71"/>
      <c r="I26" s="79"/>
      <c r="J26" s="79"/>
      <c r="K26" s="79"/>
      <c r="L26" s="79"/>
      <c r="M26" s="79"/>
      <c r="N26" s="79"/>
      <c r="O26" s="79"/>
      <c r="P26" s="79"/>
      <c r="Q26" s="79"/>
      <c r="R26" s="79"/>
      <c r="S26" s="79"/>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71"/>
      <c r="EE26" s="71"/>
      <c r="EF26" s="71"/>
      <c r="EG26" s="71"/>
    </row>
    <row r="27" spans="1:137" s="73" customFormat="1" ht="20.25">
      <c r="A27" s="71"/>
      <c r="B27" s="76" t="s">
        <v>369</v>
      </c>
      <c r="C27" s="566" t="s">
        <v>296</v>
      </c>
      <c r="D27" s="566"/>
      <c r="E27" s="566"/>
      <c r="F27" s="99">
        <v>3</v>
      </c>
      <c r="G27" s="71"/>
      <c r="H27" s="71"/>
      <c r="I27" s="79"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79"/>
      <c r="K27" s="79"/>
      <c r="L27" s="79"/>
      <c r="M27" s="79"/>
      <c r="N27" s="79"/>
      <c r="O27" s="79"/>
      <c r="P27" s="79"/>
      <c r="Q27" s="79"/>
      <c r="R27" s="79"/>
      <c r="S27" s="79"/>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c r="EF27" s="71"/>
      <c r="EG27" s="71"/>
    </row>
    <row r="28" spans="1:137" s="73" customFormat="1" ht="20.25">
      <c r="A28" s="71"/>
      <c r="B28" s="77" t="s">
        <v>370</v>
      </c>
      <c r="C28" s="566" t="s">
        <v>376</v>
      </c>
      <c r="D28" s="566"/>
      <c r="E28" s="566"/>
      <c r="F28" s="99">
        <v>4</v>
      </c>
      <c r="G28" s="71"/>
      <c r="H28" s="71"/>
      <c r="I28" s="79" t="str">
        <v xml:space="preserve">Si el hecho llegara a presentarse, tendría bajo impacto o efecto sobre la entidad.
</v>
      </c>
      <c r="J28" s="79"/>
      <c r="K28" s="79"/>
      <c r="L28" s="79"/>
      <c r="M28" s="79"/>
      <c r="N28" s="79"/>
      <c r="O28" s="79"/>
      <c r="P28" s="79"/>
      <c r="Q28" s="79"/>
      <c r="R28" s="79"/>
      <c r="S28" s="79"/>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c r="DX28" s="71"/>
      <c r="DY28" s="71"/>
      <c r="DZ28" s="71"/>
      <c r="EA28" s="71"/>
      <c r="EB28" s="71"/>
      <c r="EC28" s="71"/>
      <c r="ED28" s="71"/>
      <c r="EE28" s="71"/>
      <c r="EF28" s="71"/>
      <c r="EG28" s="71"/>
    </row>
    <row r="29" spans="1:137" s="73" customFormat="1" ht="20.25">
      <c r="A29" s="71"/>
      <c r="B29" s="78" t="s">
        <v>372</v>
      </c>
      <c r="C29" s="566" t="s">
        <v>377</v>
      </c>
      <c r="D29" s="566"/>
      <c r="E29" s="566"/>
      <c r="F29" s="99">
        <v>5</v>
      </c>
      <c r="G29" s="71"/>
      <c r="H29" s="71"/>
      <c r="I29" s="79" t="str">
        <v xml:space="preserve">Si el hecho llegara a presentarse, tendría medianas consecuencias o efectos sobre la entidad.
</v>
      </c>
      <c r="J29" s="79"/>
      <c r="K29" s="79"/>
      <c r="L29" s="79"/>
      <c r="M29" s="79"/>
      <c r="N29" s="79"/>
      <c r="O29" s="79"/>
      <c r="P29" s="79"/>
      <c r="Q29" s="79"/>
      <c r="R29" s="79"/>
      <c r="S29" s="79"/>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c r="DJ29" s="71"/>
      <c r="DK29" s="71"/>
      <c r="DL29" s="71"/>
      <c r="DM29" s="71"/>
      <c r="DN29" s="71"/>
      <c r="DO29" s="71"/>
      <c r="DP29" s="71"/>
      <c r="DQ29" s="71"/>
      <c r="DR29" s="71"/>
      <c r="DS29" s="71"/>
      <c r="DT29" s="71"/>
      <c r="DU29" s="71"/>
      <c r="DV29" s="71"/>
      <c r="DW29" s="71"/>
      <c r="DX29" s="71"/>
      <c r="DY29" s="71"/>
      <c r="DZ29" s="71"/>
      <c r="EA29" s="71"/>
      <c r="EB29" s="71"/>
      <c r="EC29" s="71"/>
      <c r="ED29" s="71"/>
      <c r="EE29" s="71"/>
      <c r="EF29" s="71"/>
      <c r="EG29" s="71"/>
    </row>
    <row r="30" spans="1:137" s="73" customFormat="1" ht="20.25">
      <c r="A30" s="71"/>
      <c r="B30" s="79"/>
      <c r="C30" s="70"/>
      <c r="D30" s="70"/>
      <c r="E30" s="70"/>
      <c r="F30" s="80"/>
      <c r="G30" s="71"/>
      <c r="H30" s="71"/>
      <c r="I30" s="79" t="str">
        <v xml:space="preserve">Si el hecho llegara a presentarse, tendría altas consecuencias o efectos sobre la entidad
</v>
      </c>
      <c r="J30" s="79"/>
      <c r="K30" s="79"/>
      <c r="L30" s="79"/>
      <c r="M30" s="79"/>
      <c r="N30" s="79"/>
      <c r="O30" s="79"/>
      <c r="P30" s="79"/>
      <c r="Q30" s="79"/>
      <c r="R30" s="79"/>
      <c r="S30" s="79"/>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71"/>
      <c r="BZ30" s="71"/>
      <c r="CA30" s="71"/>
      <c r="CB30" s="71"/>
      <c r="CC30" s="71"/>
      <c r="CD30" s="71"/>
      <c r="CE30" s="71"/>
      <c r="CF30" s="71"/>
      <c r="CG30" s="71"/>
      <c r="CH30" s="71"/>
      <c r="CI30" s="71"/>
      <c r="CJ30" s="71"/>
      <c r="CK30" s="71"/>
      <c r="CL30" s="71"/>
      <c r="CM30" s="71"/>
      <c r="CN30" s="71"/>
      <c r="CO30" s="71"/>
      <c r="CP30" s="71"/>
      <c r="CQ30" s="71"/>
      <c r="CR30" s="71"/>
      <c r="CS30" s="71"/>
      <c r="CT30" s="71"/>
      <c r="CU30" s="71"/>
      <c r="CV30" s="71"/>
      <c r="CW30" s="71"/>
      <c r="CX30" s="71"/>
      <c r="CY30" s="71"/>
      <c r="CZ30" s="71"/>
      <c r="DA30" s="71"/>
      <c r="DB30" s="71"/>
      <c r="DC30" s="71"/>
      <c r="DD30" s="71"/>
      <c r="DE30" s="71"/>
      <c r="DF30" s="71"/>
      <c r="DG30" s="71"/>
      <c r="DH30" s="71"/>
      <c r="DI30" s="71"/>
      <c r="DJ30" s="71"/>
      <c r="DK30" s="71"/>
      <c r="DL30" s="71"/>
      <c r="DM30" s="71"/>
      <c r="DN30" s="71"/>
      <c r="DO30" s="71"/>
      <c r="DP30" s="71"/>
      <c r="DQ30" s="71"/>
      <c r="DR30" s="71"/>
      <c r="DS30" s="71"/>
      <c r="DT30" s="71"/>
      <c r="DU30" s="71"/>
      <c r="DV30" s="71"/>
      <c r="DW30" s="71"/>
      <c r="DX30" s="71"/>
      <c r="DY30" s="71"/>
      <c r="DZ30" s="71"/>
      <c r="EA30" s="71"/>
      <c r="EB30" s="71"/>
      <c r="EC30" s="71"/>
      <c r="ED30" s="71"/>
      <c r="EE30" s="71"/>
      <c r="EF30" s="71"/>
      <c r="EG30" s="71"/>
    </row>
    <row r="31" spans="1:137" s="71" customFormat="1" ht="20.25">
      <c r="B31" s="81"/>
      <c r="C31" s="81"/>
      <c r="D31" s="81"/>
      <c r="E31" s="81"/>
      <c r="F31" s="80"/>
      <c r="I31" s="79" t="str">
        <v xml:space="preserve">Si el hecho llegara a presentarse, tendría desastrosas consecuencias o efectos sobre la entidad.
</v>
      </c>
      <c r="J31" s="79"/>
      <c r="K31" s="79"/>
      <c r="L31" s="79"/>
      <c r="M31" s="79"/>
      <c r="N31" s="79"/>
      <c r="O31" s="79"/>
      <c r="P31" s="79"/>
      <c r="Q31" s="79"/>
      <c r="R31" s="79"/>
      <c r="S31" s="79"/>
    </row>
    <row r="32" spans="1:137" s="71" customFormat="1" ht="20.25">
      <c r="B32" s="97"/>
      <c r="C32" s="567" t="s">
        <v>340</v>
      </c>
      <c r="D32" s="567"/>
      <c r="E32" s="567"/>
      <c r="F32" s="80"/>
      <c r="I32" s="79"/>
      <c r="J32" s="79"/>
      <c r="K32" s="79"/>
      <c r="L32" s="79"/>
      <c r="M32" s="79"/>
      <c r="N32" s="79"/>
      <c r="O32" s="79"/>
      <c r="P32" s="79"/>
      <c r="Q32" s="79"/>
      <c r="R32" s="79"/>
      <c r="S32" s="79"/>
    </row>
    <row r="33" spans="2:19" s="71" customFormat="1" ht="20.25">
      <c r="B33" s="62" t="s">
        <v>365</v>
      </c>
      <c r="C33" s="566" t="s">
        <v>378</v>
      </c>
      <c r="D33" s="566"/>
      <c r="E33" s="566"/>
      <c r="F33" s="100">
        <v>1</v>
      </c>
      <c r="I33" s="79"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79"/>
      <c r="K33" s="79"/>
      <c r="L33" s="79"/>
      <c r="M33" s="79"/>
      <c r="N33" s="79"/>
      <c r="O33" s="79"/>
      <c r="P33" s="79"/>
      <c r="Q33" s="79"/>
      <c r="R33" s="79"/>
      <c r="S33" s="79"/>
    </row>
    <row r="34" spans="2:19" s="71" customFormat="1" ht="20.25">
      <c r="B34" s="66" t="s">
        <v>367</v>
      </c>
      <c r="C34" s="566" t="s">
        <v>379</v>
      </c>
      <c r="D34" s="566"/>
      <c r="E34" s="566"/>
      <c r="F34" s="100">
        <v>2</v>
      </c>
      <c r="I34" s="79" t="str">
        <v xml:space="preserve">Si el hecho llegara a presentarse, tendría bajo impacto o efecto sobre la entidad.
</v>
      </c>
      <c r="J34" s="79"/>
      <c r="K34" s="79"/>
      <c r="L34" s="79"/>
      <c r="M34" s="79"/>
      <c r="N34" s="79"/>
      <c r="O34" s="79"/>
      <c r="P34" s="79"/>
      <c r="Q34" s="79"/>
      <c r="R34" s="79"/>
      <c r="S34" s="79"/>
    </row>
    <row r="35" spans="2:19" s="71" customFormat="1" ht="20.25">
      <c r="B35" s="67" t="s">
        <v>369</v>
      </c>
      <c r="C35" s="566" t="s">
        <v>380</v>
      </c>
      <c r="D35" s="566"/>
      <c r="E35" s="566"/>
      <c r="F35" s="100">
        <v>3</v>
      </c>
      <c r="I35" s="79" t="str">
        <v xml:space="preserve">Si el hecho llegara a presentarse, tendría medianas consecuencias o efectos sobre la entidad.
</v>
      </c>
      <c r="J35" s="79"/>
      <c r="K35" s="79"/>
      <c r="L35" s="79"/>
      <c r="M35" s="79"/>
      <c r="N35" s="79"/>
      <c r="O35" s="79"/>
      <c r="P35" s="79"/>
      <c r="Q35" s="79"/>
      <c r="R35" s="79"/>
      <c r="S35" s="79"/>
    </row>
    <row r="36" spans="2:19" s="71" customFormat="1" ht="20.25">
      <c r="B36" s="68" t="s">
        <v>370</v>
      </c>
      <c r="C36" s="566" t="s">
        <v>381</v>
      </c>
      <c r="D36" s="566"/>
      <c r="E36" s="566"/>
      <c r="F36" s="100">
        <v>4</v>
      </c>
      <c r="I36" s="79" t="str">
        <v xml:space="preserve">Si el hecho llegara a presentarse, tendría altas consecuencias o efectos sobre la entidad
</v>
      </c>
      <c r="J36" s="79"/>
      <c r="K36" s="79"/>
      <c r="L36" s="79"/>
      <c r="M36" s="79"/>
      <c r="N36" s="79"/>
      <c r="O36" s="79"/>
      <c r="P36" s="79"/>
      <c r="Q36" s="79"/>
      <c r="R36" s="79"/>
      <c r="S36" s="79"/>
    </row>
    <row r="37" spans="2:19" s="71" customFormat="1" ht="20.25">
      <c r="B37" s="69" t="s">
        <v>372</v>
      </c>
      <c r="C37" s="566" t="s">
        <v>382</v>
      </c>
      <c r="D37" s="566"/>
      <c r="E37" s="566"/>
      <c r="F37" s="100">
        <v>5</v>
      </c>
      <c r="I37" s="79" t="str">
        <v xml:space="preserve">Si el hecho llegara a presentarse, tendría desastrosas consecuencias o efectos sobre la entidad.
</v>
      </c>
      <c r="J37" s="79"/>
      <c r="K37" s="79"/>
      <c r="L37" s="79"/>
      <c r="M37" s="79"/>
      <c r="N37" s="79"/>
      <c r="O37" s="79"/>
      <c r="P37" s="79"/>
      <c r="Q37" s="79"/>
      <c r="R37" s="79"/>
      <c r="S37" s="79"/>
    </row>
    <row r="38" spans="2:19" s="71" customFormat="1" ht="20.25">
      <c r="B38" s="81"/>
      <c r="C38" s="81"/>
      <c r="D38" s="81"/>
      <c r="E38" s="81"/>
      <c r="F38" s="80"/>
      <c r="I38" s="79"/>
      <c r="J38" s="79"/>
      <c r="K38" s="79"/>
      <c r="L38" s="79"/>
      <c r="M38" s="79"/>
      <c r="N38" s="79"/>
      <c r="O38" s="79"/>
      <c r="P38" s="79"/>
      <c r="Q38" s="79"/>
      <c r="R38" s="79"/>
      <c r="S38" s="79"/>
    </row>
    <row r="39" spans="2:19" s="71" customFormat="1" ht="20.25">
      <c r="B39" s="81"/>
      <c r="C39" s="81"/>
      <c r="D39" s="81"/>
      <c r="E39" s="81"/>
      <c r="F39" s="80"/>
    </row>
    <row r="40" spans="2:19" s="71" customFormat="1" ht="20.25">
      <c r="B40" s="72"/>
      <c r="C40" s="567" t="s">
        <v>371</v>
      </c>
      <c r="D40" s="567"/>
      <c r="E40" s="567"/>
      <c r="F40" s="80"/>
    </row>
    <row r="41" spans="2:19" s="71" customFormat="1" ht="20.25">
      <c r="B41" s="101" t="s">
        <v>365</v>
      </c>
      <c r="C41" s="566" t="s">
        <v>383</v>
      </c>
      <c r="D41" s="566"/>
      <c r="E41" s="566"/>
      <c r="F41" s="100">
        <v>1</v>
      </c>
    </row>
    <row r="42" spans="2:19" s="71" customFormat="1" ht="20.25">
      <c r="B42" s="102" t="s">
        <v>367</v>
      </c>
      <c r="C42" s="566" t="s">
        <v>384</v>
      </c>
      <c r="D42" s="566"/>
      <c r="E42" s="566"/>
      <c r="F42" s="100">
        <v>2</v>
      </c>
    </row>
    <row r="43" spans="2:19" s="71" customFormat="1" ht="20.25">
      <c r="B43" s="103" t="s">
        <v>369</v>
      </c>
      <c r="C43" s="566" t="s">
        <v>385</v>
      </c>
      <c r="D43" s="566"/>
      <c r="E43" s="566"/>
      <c r="F43" s="100">
        <v>3</v>
      </c>
    </row>
    <row r="44" spans="2:19" s="71" customFormat="1" ht="20.25">
      <c r="B44" s="104" t="s">
        <v>370</v>
      </c>
      <c r="C44" s="566" t="s">
        <v>386</v>
      </c>
      <c r="D44" s="566"/>
      <c r="E44" s="566"/>
      <c r="F44" s="100">
        <v>4</v>
      </c>
    </row>
    <row r="45" spans="2:19" s="71" customFormat="1" ht="20.25">
      <c r="B45" s="105" t="s">
        <v>372</v>
      </c>
      <c r="C45" s="566" t="s">
        <v>387</v>
      </c>
      <c r="D45" s="566"/>
      <c r="E45" s="566"/>
      <c r="F45" s="100">
        <v>5</v>
      </c>
    </row>
    <row r="46" spans="2:19" s="71" customFormat="1" ht="20.25">
      <c r="B46" s="79"/>
      <c r="C46" s="79" t="s">
        <v>388</v>
      </c>
      <c r="D46" s="79"/>
      <c r="F46" s="80"/>
    </row>
    <row r="47" spans="2:19" s="71" customFormat="1" ht="20.25">
      <c r="B47" s="79"/>
      <c r="C47" s="79"/>
      <c r="D47" s="79"/>
      <c r="F47" s="80"/>
    </row>
    <row r="48" spans="2:19" s="71" customFormat="1" ht="20.25">
      <c r="B48" s="72"/>
      <c r="C48" s="568" t="s">
        <v>389</v>
      </c>
      <c r="D48" s="568"/>
      <c r="E48" s="568"/>
      <c r="F48" s="80"/>
    </row>
    <row r="49" spans="2:6" s="71" customFormat="1" ht="20.25" customHeight="1">
      <c r="B49" s="74" t="s">
        <v>365</v>
      </c>
      <c r="C49" s="569" t="s">
        <v>390</v>
      </c>
      <c r="D49" s="570"/>
      <c r="E49" s="571"/>
      <c r="F49" s="65">
        <v>1</v>
      </c>
    </row>
    <row r="50" spans="2:6" s="71" customFormat="1" ht="20.25" customHeight="1">
      <c r="B50" s="75" t="s">
        <v>367</v>
      </c>
      <c r="C50" s="569" t="s">
        <v>391</v>
      </c>
      <c r="D50" s="570"/>
      <c r="E50" s="571"/>
      <c r="F50" s="65">
        <v>2</v>
      </c>
    </row>
    <row r="51" spans="2:6" s="71" customFormat="1" ht="20.25" customHeight="1">
      <c r="B51" s="76" t="s">
        <v>369</v>
      </c>
      <c r="C51" s="569" t="s">
        <v>392</v>
      </c>
      <c r="D51" s="570"/>
      <c r="E51" s="571"/>
      <c r="F51" s="65">
        <v>3</v>
      </c>
    </row>
    <row r="52" spans="2:6" s="71" customFormat="1" ht="20.25" customHeight="1">
      <c r="B52" s="77" t="s">
        <v>370</v>
      </c>
      <c r="C52" s="569" t="s">
        <v>393</v>
      </c>
      <c r="D52" s="570"/>
      <c r="E52" s="571"/>
      <c r="F52" s="65">
        <v>4</v>
      </c>
    </row>
    <row r="53" spans="2:6" s="71" customFormat="1" ht="20.25" customHeight="1">
      <c r="B53" s="78" t="s">
        <v>372</v>
      </c>
      <c r="C53" s="569" t="s">
        <v>394</v>
      </c>
      <c r="D53" s="570"/>
      <c r="E53" s="571"/>
      <c r="F53" s="65">
        <v>5</v>
      </c>
    </row>
    <row r="54" spans="2:6" s="71" customFormat="1" ht="20.25">
      <c r="B54" s="79"/>
      <c r="C54" s="79"/>
      <c r="D54" s="79"/>
      <c r="E54" s="79"/>
      <c r="F54" s="80"/>
    </row>
    <row r="55" spans="2:6" s="71" customFormat="1" ht="20.25"/>
    <row r="56" spans="2:6" s="71" customFormat="1" ht="20.25" customHeight="1">
      <c r="B56" s="72"/>
      <c r="C56" s="93" t="s">
        <v>363</v>
      </c>
      <c r="D56" s="93"/>
      <c r="E56" s="93"/>
      <c r="F56" s="80"/>
    </row>
    <row r="57" spans="2:6" s="71" customFormat="1" ht="20.25" customHeight="1">
      <c r="B57" s="74" t="s">
        <v>365</v>
      </c>
      <c r="C57" s="572" t="s">
        <v>395</v>
      </c>
      <c r="D57" s="573"/>
      <c r="E57" s="574"/>
      <c r="F57" s="65">
        <v>1</v>
      </c>
    </row>
    <row r="58" spans="2:6" s="71" customFormat="1" ht="20.25" customHeight="1">
      <c r="B58" s="75" t="s">
        <v>367</v>
      </c>
      <c r="C58" s="572" t="s">
        <v>396</v>
      </c>
      <c r="D58" s="573"/>
      <c r="E58" s="574"/>
      <c r="F58" s="65">
        <v>2</v>
      </c>
    </row>
    <row r="59" spans="2:6" s="71" customFormat="1" ht="20.25" customHeight="1">
      <c r="B59" s="76" t="s">
        <v>369</v>
      </c>
      <c r="C59" s="572" t="s">
        <v>397</v>
      </c>
      <c r="D59" s="573"/>
      <c r="E59" s="574"/>
      <c r="F59" s="65">
        <v>3</v>
      </c>
    </row>
    <row r="60" spans="2:6" s="71" customFormat="1" ht="20.25" customHeight="1">
      <c r="B60" s="77" t="s">
        <v>370</v>
      </c>
      <c r="C60" s="572" t="s">
        <v>398</v>
      </c>
      <c r="D60" s="573"/>
      <c r="E60" s="574"/>
      <c r="F60" s="65">
        <v>4</v>
      </c>
    </row>
    <row r="61" spans="2:6" s="71" customFormat="1" ht="20.25" customHeight="1">
      <c r="B61" s="78" t="s">
        <v>372</v>
      </c>
      <c r="C61" s="572" t="s">
        <v>399</v>
      </c>
      <c r="D61" s="573"/>
      <c r="E61" s="574"/>
      <c r="F61" s="65">
        <v>5</v>
      </c>
    </row>
    <row r="62" spans="2:6" s="71" customFormat="1" ht="20.25">
      <c r="E62" s="82"/>
    </row>
    <row r="63" spans="2:6" s="71" customFormat="1" ht="20.25">
      <c r="E63" s="82"/>
    </row>
    <row r="64" spans="2:6" s="71" customFormat="1" ht="20.25">
      <c r="E64" s="82"/>
    </row>
    <row r="65" spans="5:5" s="71" customFormat="1" ht="20.25">
      <c r="E65" s="82"/>
    </row>
    <row r="66" spans="5:5" s="71" customFormat="1" ht="20.25">
      <c r="E66" s="82"/>
    </row>
    <row r="67" spans="5:5" s="71" customFormat="1" ht="20.25">
      <c r="E67" s="82"/>
    </row>
    <row r="68" spans="5:5" s="71" customFormat="1" ht="20.25">
      <c r="E68" s="82"/>
    </row>
    <row r="69" spans="5:5" s="71" customFormat="1" ht="20.25">
      <c r="E69" s="82"/>
    </row>
    <row r="70" spans="5:5" s="71" customFormat="1" ht="20.25">
      <c r="E70" s="82"/>
    </row>
    <row r="71" spans="5:5" s="71" customFormat="1" ht="20.25">
      <c r="E71" s="82"/>
    </row>
    <row r="72" spans="5:5" s="71" customFormat="1" ht="20.25">
      <c r="E72" s="82"/>
    </row>
    <row r="73" spans="5:5" s="71" customFormat="1" ht="20.25">
      <c r="E73" s="82"/>
    </row>
    <row r="74" spans="5:5" s="71" customFormat="1" ht="20.25">
      <c r="E74" s="82"/>
    </row>
    <row r="75" spans="5:5" s="71" customFormat="1" ht="20.25">
      <c r="E75" s="82"/>
    </row>
    <row r="76" spans="5:5" s="71" customFormat="1" ht="20.25">
      <c r="E76" s="82"/>
    </row>
    <row r="77" spans="5:5" s="71" customFormat="1" ht="20.25">
      <c r="E77" s="82"/>
    </row>
    <row r="78" spans="5:5" s="71" customFormat="1" ht="20.25">
      <c r="E78" s="82"/>
    </row>
    <row r="79" spans="5:5" s="71" customFormat="1" ht="20.25">
      <c r="E79" s="82"/>
    </row>
    <row r="80" spans="5:5" s="71" customFormat="1" ht="20.25">
      <c r="E80" s="82"/>
    </row>
    <row r="81" spans="5:5" s="71" customFormat="1" ht="20.25">
      <c r="E81" s="82"/>
    </row>
    <row r="82" spans="5:5" s="71" customFormat="1" ht="20.25">
      <c r="E82" s="82"/>
    </row>
    <row r="83" spans="5:5" s="71" customFormat="1" ht="20.25">
      <c r="E83" s="82"/>
    </row>
    <row r="84" spans="5:5" s="71" customFormat="1" ht="20.25">
      <c r="E84" s="82"/>
    </row>
    <row r="85" spans="5:5" s="71" customFormat="1" ht="20.25">
      <c r="E85" s="82"/>
    </row>
    <row r="86" spans="5:5" s="71" customFormat="1" ht="20.25">
      <c r="E86" s="82"/>
    </row>
    <row r="87" spans="5:5" s="71" customFormat="1" ht="20.25">
      <c r="E87" s="82"/>
    </row>
    <row r="88" spans="5:5" s="71" customFormat="1" ht="20.25">
      <c r="E88" s="82"/>
    </row>
    <row r="89" spans="5:5" s="71" customFormat="1" ht="20.25">
      <c r="E89" s="82"/>
    </row>
    <row r="90" spans="5:5" s="71" customFormat="1" ht="20.25">
      <c r="E90" s="82"/>
    </row>
    <row r="91" spans="5:5" s="71" customFormat="1" ht="20.25">
      <c r="E91" s="82"/>
    </row>
    <row r="92" spans="5:5" s="71" customFormat="1" ht="20.25">
      <c r="E92" s="82"/>
    </row>
    <row r="93" spans="5:5" s="71" customFormat="1" ht="20.25">
      <c r="E93" s="82"/>
    </row>
    <row r="94" spans="5:5" s="71" customFormat="1" ht="20.25">
      <c r="E94" s="82"/>
    </row>
    <row r="95" spans="5:5" s="71" customFormat="1" ht="20.25">
      <c r="E95" s="82"/>
    </row>
    <row r="96" spans="5:5" s="71" customFormat="1" ht="20.25">
      <c r="E96" s="82"/>
    </row>
    <row r="97" spans="5:5" s="71" customFormat="1" ht="20.25">
      <c r="E97" s="82"/>
    </row>
    <row r="98" spans="5:5" s="71" customFormat="1" ht="20.25">
      <c r="E98" s="82"/>
    </row>
    <row r="99" spans="5:5" s="71" customFormat="1" ht="20.25">
      <c r="E99" s="82"/>
    </row>
    <row r="100" spans="5:5" s="71" customFormat="1" ht="20.25">
      <c r="E100" s="82"/>
    </row>
    <row r="101" spans="5:5" s="71" customFormat="1" ht="20.25">
      <c r="E101" s="82"/>
    </row>
    <row r="102" spans="5:5" s="71" customFormat="1" ht="20.25">
      <c r="E102" s="82"/>
    </row>
    <row r="103" spans="5:5" s="71" customFormat="1" ht="20.25">
      <c r="E103" s="82"/>
    </row>
    <row r="104" spans="5:5" s="71" customFormat="1" ht="20.25">
      <c r="E104" s="82"/>
    </row>
    <row r="105" spans="5:5" s="71" customFormat="1" ht="20.25">
      <c r="E105" s="82"/>
    </row>
    <row r="106" spans="5:5" s="71" customFormat="1" ht="20.25">
      <c r="E106" s="82"/>
    </row>
    <row r="107" spans="5:5" s="71" customFormat="1" ht="20.25">
      <c r="E107" s="82"/>
    </row>
    <row r="108" spans="5:5" s="71" customFormat="1" ht="20.25">
      <c r="E108" s="82"/>
    </row>
    <row r="109" spans="5:5" s="71" customFormat="1" ht="20.25">
      <c r="E109" s="82"/>
    </row>
    <row r="110" spans="5:5" s="71" customFormat="1" ht="20.25">
      <c r="E110" s="82"/>
    </row>
    <row r="111" spans="5:5" s="71" customFormat="1" ht="20.25">
      <c r="E111" s="82"/>
    </row>
    <row r="112" spans="5:5" s="71" customFormat="1" ht="20.25">
      <c r="E112" s="82"/>
    </row>
    <row r="113" spans="5:5" s="71" customFormat="1" ht="20.25">
      <c r="E113" s="82"/>
    </row>
    <row r="114" spans="5:5" s="71" customFormat="1" ht="20.25">
      <c r="E114" s="82"/>
    </row>
    <row r="115" spans="5:5" s="71" customFormat="1" ht="20.25">
      <c r="E115" s="82"/>
    </row>
    <row r="116" spans="5:5" s="71" customFormat="1" ht="20.25">
      <c r="E116" s="82"/>
    </row>
    <row r="117" spans="5:5" s="71" customFormat="1" ht="20.25">
      <c r="E117" s="82"/>
    </row>
    <row r="118" spans="5:5" s="71" customFormat="1" ht="20.25">
      <c r="E118" s="82"/>
    </row>
    <row r="119" spans="5:5" s="71" customFormat="1" ht="20.25">
      <c r="E119" s="82"/>
    </row>
    <row r="120" spans="5:5" s="71" customFormat="1" ht="20.25">
      <c r="E120" s="82"/>
    </row>
    <row r="121" spans="5:5" s="71" customFormat="1" ht="20.25">
      <c r="E121" s="82"/>
    </row>
    <row r="122" spans="5:5" s="71" customFormat="1" ht="20.25">
      <c r="E122" s="82"/>
    </row>
    <row r="123" spans="5:5" s="71" customFormat="1" ht="20.25">
      <c r="E123" s="82"/>
    </row>
    <row r="124" spans="5:5" s="71" customFormat="1" ht="20.25">
      <c r="E124" s="82"/>
    </row>
    <row r="125" spans="5:5" s="71" customFormat="1" ht="20.25">
      <c r="E125" s="82"/>
    </row>
    <row r="126" spans="5:5" s="71" customFormat="1" ht="20.25">
      <c r="E126" s="82"/>
    </row>
    <row r="127" spans="5:5" s="71" customFormat="1" ht="20.25">
      <c r="E127" s="82"/>
    </row>
    <row r="128" spans="5:5" s="71" customFormat="1" ht="20.25">
      <c r="E128" s="82"/>
    </row>
    <row r="129" spans="5:5" s="71" customFormat="1" ht="20.25">
      <c r="E129" s="82"/>
    </row>
    <row r="130" spans="5:5" s="71" customFormat="1" ht="20.25">
      <c r="E130" s="82"/>
    </row>
    <row r="131" spans="5:5" s="71" customFormat="1" ht="20.25">
      <c r="E131" s="82"/>
    </row>
    <row r="132" spans="5:5" s="71" customFormat="1" ht="20.25">
      <c r="E132" s="82"/>
    </row>
    <row r="133" spans="5:5" s="71" customFormat="1" ht="20.25">
      <c r="E133" s="82"/>
    </row>
    <row r="134" spans="5:5" s="71" customFormat="1" ht="20.25">
      <c r="E134" s="82"/>
    </row>
    <row r="135" spans="5:5" s="71" customFormat="1" ht="20.25">
      <c r="E135" s="82"/>
    </row>
    <row r="136" spans="5:5" s="71" customFormat="1" ht="20.25">
      <c r="E136" s="82"/>
    </row>
    <row r="137" spans="5:5" s="71" customFormat="1" ht="20.25">
      <c r="E137" s="82"/>
    </row>
    <row r="138" spans="5:5" s="71" customFormat="1" ht="20.25">
      <c r="E138" s="82"/>
    </row>
    <row r="139" spans="5:5" s="71" customFormat="1" ht="20.25">
      <c r="E139" s="82"/>
    </row>
    <row r="140" spans="5:5" s="71" customFormat="1" ht="20.25">
      <c r="E140" s="82"/>
    </row>
    <row r="141" spans="5:5" s="71" customFormat="1" ht="20.25">
      <c r="E141" s="82"/>
    </row>
    <row r="142" spans="5:5" s="71" customFormat="1" ht="20.25">
      <c r="E142" s="82"/>
    </row>
    <row r="143" spans="5:5" s="71" customFormat="1" ht="20.25">
      <c r="E143" s="82"/>
    </row>
    <row r="144" spans="5:5" s="71" customFormat="1" ht="20.25">
      <c r="E144" s="82"/>
    </row>
    <row r="145" spans="5:5" s="71" customFormat="1" ht="20.25">
      <c r="E145" s="82"/>
    </row>
    <row r="146" spans="5:5" s="71" customFormat="1" ht="20.25">
      <c r="E146" s="82"/>
    </row>
    <row r="147" spans="5:5" s="71" customFormat="1" ht="20.25">
      <c r="E147" s="82"/>
    </row>
    <row r="148" spans="5:5" s="71" customFormat="1" ht="20.25">
      <c r="E148" s="82"/>
    </row>
    <row r="149" spans="5:5" s="71" customFormat="1" ht="20.25">
      <c r="E149" s="82"/>
    </row>
    <row r="150" spans="5:5" s="71" customFormat="1" ht="20.25">
      <c r="E150" s="82"/>
    </row>
    <row r="151" spans="5:5" s="71" customFormat="1" ht="20.25">
      <c r="E151" s="82"/>
    </row>
    <row r="152" spans="5:5" s="71" customFormat="1" ht="20.25">
      <c r="E152" s="82"/>
    </row>
    <row r="153" spans="5:5" s="71" customFormat="1" ht="20.25">
      <c r="E153" s="82"/>
    </row>
    <row r="154" spans="5:5" s="71" customFormat="1" ht="20.25">
      <c r="E154" s="82"/>
    </row>
    <row r="155" spans="5:5" s="71" customFormat="1" ht="20.25">
      <c r="E155" s="82"/>
    </row>
    <row r="156" spans="5:5" s="71" customFormat="1" ht="20.25">
      <c r="E156" s="82"/>
    </row>
    <row r="157" spans="5:5" s="71" customFormat="1" ht="20.25">
      <c r="E157" s="82"/>
    </row>
    <row r="158" spans="5:5" s="71" customFormat="1" ht="20.25">
      <c r="E158" s="82"/>
    </row>
    <row r="159" spans="5:5" s="71" customFormat="1" ht="20.25">
      <c r="E159" s="82"/>
    </row>
    <row r="160" spans="5:5" s="71" customFormat="1" ht="20.25">
      <c r="E160" s="82"/>
    </row>
    <row r="161" spans="5:5" s="71" customFormat="1" ht="20.25">
      <c r="E161" s="82"/>
    </row>
    <row r="162" spans="5:5" s="71" customFormat="1" ht="20.25">
      <c r="E162" s="82"/>
    </row>
    <row r="163" spans="5:5" s="71" customFormat="1" ht="20.25">
      <c r="E163" s="82"/>
    </row>
    <row r="164" spans="5:5" s="71" customFormat="1" ht="20.25">
      <c r="E164" s="82"/>
    </row>
    <row r="165" spans="5:5" s="71" customFormat="1" ht="20.25">
      <c r="E165" s="82"/>
    </row>
    <row r="166" spans="5:5" s="71" customFormat="1" ht="20.25">
      <c r="E166" s="82"/>
    </row>
    <row r="167" spans="5:5" s="71" customFormat="1" ht="20.25">
      <c r="E167" s="82"/>
    </row>
    <row r="168" spans="5:5" s="71" customFormat="1" ht="20.25">
      <c r="E168" s="82"/>
    </row>
    <row r="169" spans="5:5" s="71" customFormat="1" ht="20.25">
      <c r="E169" s="82"/>
    </row>
    <row r="170" spans="5:5" s="71" customFormat="1" ht="20.25">
      <c r="E170" s="82"/>
    </row>
    <row r="171" spans="5:5" s="71" customFormat="1" ht="20.25">
      <c r="E171" s="82"/>
    </row>
    <row r="172" spans="5:5" s="71" customFormat="1" ht="20.25">
      <c r="E172" s="82"/>
    </row>
    <row r="173" spans="5:5" s="71" customFormat="1" ht="20.25">
      <c r="E173" s="82"/>
    </row>
    <row r="174" spans="5:5" s="71" customFormat="1" ht="20.25">
      <c r="E174" s="82"/>
    </row>
    <row r="175" spans="5:5" s="71" customFormat="1" ht="20.25">
      <c r="E175" s="82"/>
    </row>
    <row r="176" spans="5:5" s="71" customFormat="1" ht="20.25">
      <c r="E176" s="82"/>
    </row>
    <row r="177" spans="5:5" s="71" customFormat="1" ht="20.25">
      <c r="E177" s="82"/>
    </row>
    <row r="178" spans="5:5" s="71" customFormat="1" ht="20.25">
      <c r="E178" s="82"/>
    </row>
    <row r="179" spans="5:5" s="71" customFormat="1" ht="20.25">
      <c r="E179" s="82"/>
    </row>
    <row r="180" spans="5:5" s="71" customFormat="1" ht="20.25">
      <c r="E180" s="82"/>
    </row>
    <row r="181" spans="5:5" s="71" customFormat="1" ht="20.25">
      <c r="E181" s="82"/>
    </row>
    <row r="182" spans="5:5" s="71" customFormat="1" ht="20.25">
      <c r="E182" s="82"/>
    </row>
    <row r="183" spans="5:5" s="71" customFormat="1" ht="20.25">
      <c r="E183" s="82"/>
    </row>
    <row r="184" spans="5:5" s="71" customFormat="1" ht="20.25">
      <c r="E184" s="82"/>
    </row>
    <row r="185" spans="5:5" s="71" customFormat="1" ht="20.25">
      <c r="E185" s="82"/>
    </row>
    <row r="186" spans="5:5" s="71" customFormat="1" ht="20.25">
      <c r="E186" s="82"/>
    </row>
    <row r="187" spans="5:5" s="71" customFormat="1" ht="20.25">
      <c r="E187" s="82"/>
    </row>
    <row r="188" spans="5:5" s="71" customFormat="1" ht="20.25">
      <c r="E188" s="82"/>
    </row>
    <row r="189" spans="5:5" s="71" customFormat="1" ht="20.25">
      <c r="E189" s="82"/>
    </row>
    <row r="190" spans="5:5" s="71" customFormat="1" ht="20.25">
      <c r="E190" s="82"/>
    </row>
    <row r="191" spans="5:5" s="71" customFormat="1" ht="20.25">
      <c r="E191" s="82"/>
    </row>
    <row r="192" spans="5:5" s="71" customFormat="1" ht="20.25">
      <c r="E192" s="82"/>
    </row>
    <row r="193" spans="5:5" s="71" customFormat="1" ht="20.25">
      <c r="E193" s="82"/>
    </row>
    <row r="194" spans="5:5" s="71" customFormat="1" ht="20.25">
      <c r="E194" s="82"/>
    </row>
    <row r="195" spans="5:5" s="71" customFormat="1" ht="20.25">
      <c r="E195" s="82"/>
    </row>
    <row r="196" spans="5:5" s="71" customFormat="1" ht="20.25">
      <c r="E196" s="82"/>
    </row>
    <row r="197" spans="5:5" s="71" customFormat="1" ht="20.25">
      <c r="E197" s="82"/>
    </row>
    <row r="198" spans="5:5" s="71" customFormat="1" ht="20.25">
      <c r="E198" s="82"/>
    </row>
    <row r="199" spans="5:5" s="2" customFormat="1">
      <c r="E199" s="42"/>
    </row>
    <row r="200" spans="5:5" s="2" customFormat="1">
      <c r="E200" s="42"/>
    </row>
    <row r="201" spans="5:5" s="2" customFormat="1">
      <c r="E201" s="42"/>
    </row>
    <row r="202" spans="5:5" s="2" customFormat="1">
      <c r="E202" s="42"/>
    </row>
    <row r="203" spans="5:5" s="2" customFormat="1">
      <c r="E203" s="42"/>
    </row>
    <row r="204" spans="5:5" s="2" customFormat="1">
      <c r="E204" s="42"/>
    </row>
    <row r="205" spans="5:5" s="2" customFormat="1">
      <c r="E205" s="42"/>
    </row>
    <row r="206" spans="5:5" s="2" customFormat="1">
      <c r="E206" s="42"/>
    </row>
    <row r="207" spans="5:5" s="2" customFormat="1">
      <c r="E207" s="42"/>
    </row>
    <row r="208" spans="5:5" s="2" customFormat="1">
      <c r="E208" s="42"/>
    </row>
    <row r="209" spans="5:5" s="2" customFormat="1">
      <c r="E209" s="42"/>
    </row>
    <row r="210" spans="5:5" s="2" customFormat="1">
      <c r="E210" s="42"/>
    </row>
    <row r="211" spans="5:5" s="2" customFormat="1">
      <c r="E211" s="42"/>
    </row>
    <row r="212" spans="5:5" s="2" customFormat="1">
      <c r="E212" s="42"/>
    </row>
    <row r="213" spans="5:5" s="2" customFormat="1">
      <c r="E213" s="42"/>
    </row>
    <row r="214" spans="5:5" s="2" customFormat="1">
      <c r="E214" s="42"/>
    </row>
    <row r="215" spans="5:5" s="2" customFormat="1">
      <c r="E215" s="42"/>
    </row>
    <row r="216" spans="5:5" s="2" customFormat="1">
      <c r="E216" s="42"/>
    </row>
    <row r="217" spans="5:5" s="2" customFormat="1">
      <c r="E217" s="42"/>
    </row>
    <row r="218" spans="5:5" s="2" customFormat="1">
      <c r="E218" s="42"/>
    </row>
    <row r="219" spans="5:5" s="2" customFormat="1">
      <c r="E219" s="42"/>
    </row>
    <row r="220" spans="5:5" s="2" customFormat="1">
      <c r="E220" s="42"/>
    </row>
    <row r="221" spans="5:5" s="2" customFormat="1">
      <c r="E221" s="42"/>
    </row>
    <row r="222" spans="5:5" s="2" customFormat="1">
      <c r="E222" s="42"/>
    </row>
    <row r="223" spans="5:5" s="2" customFormat="1">
      <c r="E223" s="42"/>
    </row>
    <row r="224" spans="5:5" s="2" customFormat="1">
      <c r="E224" s="42"/>
    </row>
    <row r="225" spans="5:5" s="2" customFormat="1">
      <c r="E225" s="42"/>
    </row>
    <row r="226" spans="5:5" s="2" customFormat="1">
      <c r="E226" s="42"/>
    </row>
    <row r="227" spans="5:5" s="2" customFormat="1">
      <c r="E227" s="42"/>
    </row>
    <row r="228" spans="5:5" s="2" customFormat="1">
      <c r="E228" s="42"/>
    </row>
    <row r="229" spans="5:5" s="2" customFormat="1">
      <c r="E229" s="42"/>
    </row>
    <row r="230" spans="5:5" s="2" customFormat="1">
      <c r="E230" s="42"/>
    </row>
    <row r="231" spans="5:5" s="2" customFormat="1">
      <c r="E231" s="42"/>
    </row>
    <row r="232" spans="5:5" s="2" customFormat="1">
      <c r="E232" s="42"/>
    </row>
    <row r="233" spans="5:5" s="2" customFormat="1">
      <c r="E233" s="42"/>
    </row>
    <row r="234" spans="5:5" s="2" customFormat="1">
      <c r="E234" s="42"/>
    </row>
    <row r="235" spans="5:5" s="2" customFormat="1">
      <c r="E235" s="42"/>
    </row>
    <row r="236" spans="5:5" s="2" customFormat="1">
      <c r="E236" s="42"/>
    </row>
    <row r="237" spans="5:5" s="2" customFormat="1">
      <c r="E237" s="42"/>
    </row>
    <row r="238" spans="5:5" s="2" customFormat="1">
      <c r="E238" s="42"/>
    </row>
    <row r="239" spans="5:5" s="2" customFormat="1">
      <c r="E239" s="42"/>
    </row>
    <row r="240" spans="5:5" s="2" customFormat="1">
      <c r="E240" s="42"/>
    </row>
    <row r="241" spans="5:5" s="2" customFormat="1">
      <c r="E241" s="42"/>
    </row>
    <row r="242" spans="5:5" s="2" customFormat="1">
      <c r="E242" s="42"/>
    </row>
    <row r="243" spans="5:5" s="2" customFormat="1">
      <c r="E243" s="42"/>
    </row>
    <row r="244" spans="5:5" s="2" customFormat="1">
      <c r="E244" s="42"/>
    </row>
    <row r="245" spans="5:5" s="2" customFormat="1">
      <c r="E245" s="42"/>
    </row>
    <row r="246" spans="5:5" s="2" customFormat="1">
      <c r="E246" s="42"/>
    </row>
    <row r="247" spans="5:5" s="2" customFormat="1">
      <c r="E247" s="42"/>
    </row>
    <row r="248" spans="5:5" s="2" customFormat="1">
      <c r="E248" s="42"/>
    </row>
    <row r="249" spans="5:5" s="2" customFormat="1">
      <c r="E249" s="42"/>
    </row>
    <row r="250" spans="5:5" s="2" customFormat="1">
      <c r="E250" s="42"/>
    </row>
    <row r="251" spans="5:5" s="2" customFormat="1">
      <c r="E251" s="42"/>
    </row>
    <row r="252" spans="5:5" s="2" customFormat="1">
      <c r="E252" s="42"/>
    </row>
    <row r="253" spans="5:5" s="2" customFormat="1">
      <c r="E253" s="42"/>
    </row>
    <row r="254" spans="5:5" s="2" customFormat="1">
      <c r="E254" s="42"/>
    </row>
    <row r="255" spans="5:5" s="2" customFormat="1">
      <c r="E255" s="42"/>
    </row>
    <row r="256" spans="5:5" s="2" customFormat="1">
      <c r="E256" s="42"/>
    </row>
    <row r="257" spans="5:5" s="2" customFormat="1">
      <c r="E257" s="42"/>
    </row>
    <row r="258" spans="5:5" s="2" customFormat="1">
      <c r="E258" s="42"/>
    </row>
    <row r="259" spans="5:5" s="2" customFormat="1">
      <c r="E259" s="42"/>
    </row>
    <row r="260" spans="5:5" s="2" customFormat="1">
      <c r="E260" s="42"/>
    </row>
    <row r="261" spans="5:5" s="2" customFormat="1">
      <c r="E261" s="42"/>
    </row>
    <row r="262" spans="5:5" s="2" customFormat="1">
      <c r="E262" s="42"/>
    </row>
    <row r="263" spans="5:5" s="2" customFormat="1">
      <c r="E263" s="42"/>
    </row>
    <row r="264" spans="5:5" s="2" customFormat="1">
      <c r="E264" s="42"/>
    </row>
    <row r="265" spans="5:5" s="2" customFormat="1">
      <c r="E265" s="42"/>
    </row>
    <row r="266" spans="5:5" s="2" customFormat="1">
      <c r="E266" s="42"/>
    </row>
    <row r="267" spans="5:5" s="2" customFormat="1">
      <c r="E267" s="42"/>
    </row>
    <row r="268" spans="5:5" s="2" customFormat="1">
      <c r="E268" s="42"/>
    </row>
    <row r="269" spans="5:5" s="2" customFormat="1">
      <c r="E269" s="42"/>
    </row>
    <row r="270" spans="5:5" s="2" customFormat="1">
      <c r="E270" s="42"/>
    </row>
    <row r="271" spans="5:5" s="2" customFormat="1">
      <c r="E271" s="42"/>
    </row>
    <row r="272" spans="5:5" s="2" customFormat="1">
      <c r="E272" s="42"/>
    </row>
    <row r="273" spans="5:5" s="2" customFormat="1">
      <c r="E273" s="42"/>
    </row>
    <row r="274" spans="5:5" s="2" customFormat="1">
      <c r="E274" s="42"/>
    </row>
    <row r="275" spans="5:5" s="2" customFormat="1">
      <c r="E275" s="42"/>
    </row>
    <row r="276" spans="5:5" s="2" customFormat="1">
      <c r="E276" s="42"/>
    </row>
    <row r="277" spans="5:5" s="2" customFormat="1">
      <c r="E277" s="42"/>
    </row>
    <row r="278" spans="5:5" s="2" customFormat="1">
      <c r="E278" s="42"/>
    </row>
    <row r="279" spans="5:5" s="2" customFormat="1">
      <c r="E279" s="42"/>
    </row>
    <row r="280" spans="5:5" s="2" customFormat="1">
      <c r="E280" s="42"/>
    </row>
    <row r="281" spans="5:5" s="2" customFormat="1">
      <c r="E281" s="42"/>
    </row>
    <row r="282" spans="5:5" s="2" customFormat="1">
      <c r="E282" s="42"/>
    </row>
    <row r="283" spans="5:5" s="2" customFormat="1">
      <c r="E283" s="42"/>
    </row>
    <row r="284" spans="5:5" s="2" customFormat="1">
      <c r="E284" s="42"/>
    </row>
    <row r="285" spans="5:5" s="2" customFormat="1">
      <c r="E285" s="42"/>
    </row>
    <row r="286" spans="5:5" s="2" customFormat="1">
      <c r="E286" s="42"/>
    </row>
    <row r="287" spans="5:5" s="2" customFormat="1">
      <c r="E287" s="42"/>
    </row>
    <row r="288" spans="5:5" s="2" customFormat="1">
      <c r="E288" s="42"/>
    </row>
    <row r="289" spans="5:5" s="2" customFormat="1">
      <c r="E289" s="42"/>
    </row>
    <row r="290" spans="5:5" s="2" customFormat="1">
      <c r="E290" s="42"/>
    </row>
    <row r="291" spans="5:5" s="2" customFormat="1">
      <c r="E291" s="42"/>
    </row>
    <row r="292" spans="5:5" s="2" customFormat="1">
      <c r="E292" s="42"/>
    </row>
    <row r="293" spans="5:5" s="2" customFormat="1">
      <c r="E293" s="42"/>
    </row>
    <row r="294" spans="5:5" s="2" customFormat="1">
      <c r="E294" s="42"/>
    </row>
    <row r="295" spans="5:5" s="2" customFormat="1">
      <c r="E295" s="42"/>
    </row>
    <row r="296" spans="5:5" s="2" customFormat="1">
      <c r="E296" s="42"/>
    </row>
    <row r="297" spans="5:5" s="2" customFormat="1">
      <c r="E297" s="42"/>
    </row>
    <row r="298" spans="5:5" s="2" customFormat="1">
      <c r="E298" s="42"/>
    </row>
    <row r="299" spans="5:5" s="2" customFormat="1">
      <c r="E299" s="42"/>
    </row>
    <row r="300" spans="5:5" s="2" customFormat="1">
      <c r="E300" s="42"/>
    </row>
    <row r="301" spans="5:5" s="2" customFormat="1">
      <c r="E301" s="42"/>
    </row>
    <row r="302" spans="5:5" s="2" customFormat="1">
      <c r="E302" s="42"/>
    </row>
    <row r="303" spans="5:5" s="2" customFormat="1">
      <c r="E303" s="42"/>
    </row>
    <row r="304" spans="5:5" s="2" customFormat="1">
      <c r="E304" s="42"/>
    </row>
    <row r="305" spans="5:5" s="2" customFormat="1">
      <c r="E305" s="42"/>
    </row>
    <row r="306" spans="5:5" s="2" customFormat="1">
      <c r="E306" s="42"/>
    </row>
    <row r="307" spans="5:5" s="2" customFormat="1">
      <c r="E307" s="42"/>
    </row>
    <row r="308" spans="5:5" s="2" customFormat="1">
      <c r="E308" s="42"/>
    </row>
    <row r="309" spans="5:5" s="2" customFormat="1">
      <c r="E309" s="42"/>
    </row>
    <row r="310" spans="5:5" s="2" customFormat="1">
      <c r="E310" s="42"/>
    </row>
    <row r="311" spans="5:5" s="2" customFormat="1">
      <c r="E311" s="42"/>
    </row>
    <row r="312" spans="5:5" s="2" customFormat="1">
      <c r="E312" s="42"/>
    </row>
    <row r="313" spans="5:5" s="2" customFormat="1">
      <c r="E313" s="42"/>
    </row>
    <row r="314" spans="5:5" s="2" customFormat="1">
      <c r="E314" s="42"/>
    </row>
    <row r="315" spans="5:5" s="2" customFormat="1">
      <c r="E315" s="42"/>
    </row>
    <row r="316" spans="5:5" s="2" customFormat="1">
      <c r="E316" s="42"/>
    </row>
    <row r="317" spans="5:5" s="2" customFormat="1">
      <c r="E317" s="42"/>
    </row>
    <row r="318" spans="5:5" s="2" customFormat="1">
      <c r="E318" s="42"/>
    </row>
    <row r="319" spans="5:5" s="2" customFormat="1">
      <c r="E319" s="42"/>
    </row>
    <row r="320" spans="5:5" s="2" customFormat="1">
      <c r="E320" s="42"/>
    </row>
    <row r="321" spans="5:5" s="2" customFormat="1">
      <c r="E321" s="42"/>
    </row>
    <row r="322" spans="5:5" s="2" customFormat="1">
      <c r="E322" s="42"/>
    </row>
    <row r="323" spans="5:5" s="2" customFormat="1">
      <c r="E323" s="42"/>
    </row>
    <row r="324" spans="5:5" s="2" customFormat="1">
      <c r="E324" s="42"/>
    </row>
    <row r="325" spans="5:5" s="2" customFormat="1">
      <c r="E325" s="42"/>
    </row>
    <row r="326" spans="5:5" s="2" customFormat="1">
      <c r="E326" s="42"/>
    </row>
    <row r="327" spans="5:5" s="2" customFormat="1">
      <c r="E327" s="42"/>
    </row>
    <row r="328" spans="5:5" s="2" customFormat="1">
      <c r="E328" s="42"/>
    </row>
    <row r="329" spans="5:5" s="2" customFormat="1">
      <c r="E329" s="42"/>
    </row>
    <row r="330" spans="5:5" s="2" customFormat="1">
      <c r="E330" s="42"/>
    </row>
    <row r="331" spans="5:5" s="2" customFormat="1">
      <c r="E331" s="42"/>
    </row>
    <row r="332" spans="5:5" s="2" customFormat="1">
      <c r="E332" s="42"/>
    </row>
    <row r="333" spans="5:5" s="2" customFormat="1">
      <c r="E333" s="42"/>
    </row>
    <row r="334" spans="5:5" s="2" customFormat="1">
      <c r="E334" s="42"/>
    </row>
    <row r="335" spans="5:5" s="2" customFormat="1">
      <c r="E335" s="42"/>
    </row>
    <row r="336" spans="5:5" s="2" customFormat="1">
      <c r="E336" s="42"/>
    </row>
    <row r="337" spans="5:5" s="2" customFormat="1">
      <c r="E337" s="42"/>
    </row>
    <row r="338" spans="5:5" s="2" customFormat="1">
      <c r="E338" s="42"/>
    </row>
    <row r="339" spans="5:5" s="2" customFormat="1">
      <c r="E339" s="42"/>
    </row>
    <row r="340" spans="5:5" s="2" customFormat="1">
      <c r="E340" s="42"/>
    </row>
    <row r="341" spans="5:5" s="2" customFormat="1">
      <c r="E341" s="42"/>
    </row>
    <row r="342" spans="5:5" s="2" customFormat="1">
      <c r="E342" s="42"/>
    </row>
    <row r="343" spans="5:5" s="2" customFormat="1">
      <c r="E343" s="42"/>
    </row>
    <row r="344" spans="5:5" s="2" customFormat="1">
      <c r="E344" s="42"/>
    </row>
    <row r="345" spans="5:5" s="2" customFormat="1">
      <c r="E345" s="42"/>
    </row>
    <row r="346" spans="5:5" s="2" customFormat="1">
      <c r="E346" s="42"/>
    </row>
    <row r="347" spans="5:5" s="2" customFormat="1">
      <c r="E347" s="42"/>
    </row>
    <row r="348" spans="5:5" s="2" customFormat="1">
      <c r="E348" s="42"/>
    </row>
    <row r="349" spans="5:5" s="2" customFormat="1">
      <c r="E349" s="42"/>
    </row>
    <row r="350" spans="5:5" s="2" customFormat="1">
      <c r="E350" s="42"/>
    </row>
    <row r="351" spans="5:5" s="2" customFormat="1">
      <c r="E351" s="42"/>
    </row>
    <row r="352" spans="5:5" s="2" customFormat="1">
      <c r="E352" s="42"/>
    </row>
    <row r="353" spans="5:5" s="2" customFormat="1">
      <c r="E353" s="42"/>
    </row>
    <row r="354" spans="5:5" s="2" customFormat="1">
      <c r="E354" s="42"/>
    </row>
    <row r="355" spans="5:5" s="2" customFormat="1">
      <c r="E355" s="42"/>
    </row>
    <row r="356" spans="5:5" s="2" customFormat="1">
      <c r="E356" s="42"/>
    </row>
    <row r="357" spans="5:5" s="2" customFormat="1">
      <c r="E357" s="42"/>
    </row>
    <row r="358" spans="5:5" s="2" customFormat="1">
      <c r="E358" s="42"/>
    </row>
    <row r="359" spans="5:5" s="2" customFormat="1">
      <c r="E359" s="42"/>
    </row>
    <row r="360" spans="5:5" s="2" customFormat="1">
      <c r="E360" s="42"/>
    </row>
    <row r="361" spans="5:5" s="2" customFormat="1">
      <c r="E361" s="42"/>
    </row>
    <row r="362" spans="5:5" s="2" customFormat="1">
      <c r="E362" s="42"/>
    </row>
    <row r="363" spans="5:5" s="2" customFormat="1">
      <c r="E363" s="42"/>
    </row>
    <row r="364" spans="5:5" s="2" customFormat="1">
      <c r="E364" s="42"/>
    </row>
    <row r="365" spans="5:5" s="2" customFormat="1">
      <c r="E365" s="42"/>
    </row>
    <row r="366" spans="5:5" s="2" customFormat="1">
      <c r="E366" s="42"/>
    </row>
    <row r="367" spans="5:5" s="2" customFormat="1">
      <c r="E367" s="42"/>
    </row>
    <row r="368" spans="5:5" s="2" customFormat="1">
      <c r="E368" s="42"/>
    </row>
    <row r="369" spans="5:5" s="2" customFormat="1">
      <c r="E369" s="42"/>
    </row>
    <row r="370" spans="5:5" s="2" customFormat="1">
      <c r="E370" s="42"/>
    </row>
    <row r="371" spans="5:5" s="2" customFormat="1">
      <c r="E371" s="42"/>
    </row>
    <row r="372" spans="5:5" s="2" customFormat="1">
      <c r="E372" s="42"/>
    </row>
    <row r="373" spans="5:5" s="2" customFormat="1">
      <c r="E373" s="42"/>
    </row>
    <row r="374" spans="5:5" s="2" customFormat="1">
      <c r="E374" s="42"/>
    </row>
    <row r="375" spans="5:5" s="2" customFormat="1">
      <c r="E375" s="42"/>
    </row>
    <row r="376" spans="5:5" s="2" customFormat="1">
      <c r="E376" s="42"/>
    </row>
    <row r="377" spans="5:5" s="2" customFormat="1">
      <c r="E377" s="42"/>
    </row>
    <row r="378" spans="5:5" s="2" customFormat="1">
      <c r="E378" s="42"/>
    </row>
    <row r="379" spans="5:5" s="2" customFormat="1">
      <c r="E379" s="42"/>
    </row>
    <row r="380" spans="5:5" s="2" customFormat="1">
      <c r="E380" s="42"/>
    </row>
    <row r="381" spans="5:5" s="2" customFormat="1">
      <c r="E381" s="42"/>
    </row>
    <row r="382" spans="5:5" s="2" customFormat="1">
      <c r="E382" s="42"/>
    </row>
    <row r="383" spans="5:5" s="2" customFormat="1">
      <c r="E383" s="42"/>
    </row>
    <row r="384" spans="5:5" s="2" customFormat="1">
      <c r="E384" s="42"/>
    </row>
    <row r="385" spans="5:5" s="2" customFormat="1">
      <c r="E385" s="42"/>
    </row>
    <row r="386" spans="5:5" s="2" customFormat="1">
      <c r="E386" s="42"/>
    </row>
    <row r="387" spans="5:5" s="2" customFormat="1">
      <c r="E387" s="42"/>
    </row>
    <row r="388" spans="5:5" s="2" customFormat="1">
      <c r="E388" s="42"/>
    </row>
    <row r="389" spans="5:5" s="2" customFormat="1">
      <c r="E389" s="42"/>
    </row>
    <row r="390" spans="5:5" s="2" customFormat="1">
      <c r="E390" s="42"/>
    </row>
    <row r="391" spans="5:5" s="2" customFormat="1">
      <c r="E391" s="42"/>
    </row>
    <row r="392" spans="5:5" s="2" customFormat="1">
      <c r="E392" s="42"/>
    </row>
    <row r="393" spans="5:5" s="2" customFormat="1">
      <c r="E393" s="42"/>
    </row>
    <row r="394" spans="5:5" s="2" customFormat="1">
      <c r="E394" s="42"/>
    </row>
    <row r="395" spans="5:5" s="2" customFormat="1">
      <c r="E395" s="42"/>
    </row>
    <row r="396" spans="5:5" s="2" customFormat="1">
      <c r="E396" s="42"/>
    </row>
    <row r="397" spans="5:5" s="2" customFormat="1">
      <c r="E397" s="42"/>
    </row>
    <row r="398" spans="5:5" s="2" customFormat="1">
      <c r="E398" s="42"/>
    </row>
    <row r="399" spans="5:5" s="2" customFormat="1">
      <c r="E399" s="42"/>
    </row>
    <row r="400" spans="5:5" s="2" customFormat="1">
      <c r="E400" s="42"/>
    </row>
    <row r="401" spans="5:5" s="2" customFormat="1">
      <c r="E401" s="42"/>
    </row>
    <row r="402" spans="5:5" s="2" customFormat="1">
      <c r="E402" s="42"/>
    </row>
    <row r="403" spans="5:5" s="2" customFormat="1">
      <c r="E403" s="42"/>
    </row>
    <row r="404" spans="5:5" s="2" customFormat="1">
      <c r="E404" s="42"/>
    </row>
    <row r="405" spans="5:5" s="2" customFormat="1">
      <c r="E405" s="42"/>
    </row>
    <row r="406" spans="5:5" s="2" customFormat="1">
      <c r="E406" s="42"/>
    </row>
    <row r="407" spans="5:5" s="2" customFormat="1">
      <c r="E407" s="42"/>
    </row>
    <row r="408" spans="5:5" s="2" customFormat="1">
      <c r="E408" s="42"/>
    </row>
    <row r="409" spans="5:5" s="2" customFormat="1">
      <c r="E409" s="42"/>
    </row>
    <row r="410" spans="5:5" s="2" customFormat="1">
      <c r="E410" s="42"/>
    </row>
    <row r="411" spans="5:5" s="2" customFormat="1">
      <c r="E411" s="42"/>
    </row>
    <row r="412" spans="5:5" s="2" customFormat="1">
      <c r="E412" s="42"/>
    </row>
    <row r="413" spans="5:5" s="2" customFormat="1">
      <c r="E413" s="42"/>
    </row>
    <row r="414" spans="5:5" s="2" customFormat="1">
      <c r="E414" s="42"/>
    </row>
    <row r="415" spans="5:5" s="2" customFormat="1">
      <c r="E415" s="42"/>
    </row>
    <row r="416" spans="5:5" s="2" customFormat="1">
      <c r="E416" s="42"/>
    </row>
    <row r="417" spans="5:5" s="2" customFormat="1">
      <c r="E417" s="42"/>
    </row>
    <row r="418" spans="5:5" s="2" customFormat="1">
      <c r="E418" s="42"/>
    </row>
    <row r="419" spans="5:5" s="2" customFormat="1">
      <c r="E419" s="42"/>
    </row>
    <row r="420" spans="5:5" s="2" customFormat="1">
      <c r="E420" s="42"/>
    </row>
    <row r="421" spans="5:5" s="2" customFormat="1">
      <c r="E421" s="42"/>
    </row>
    <row r="422" spans="5:5" s="2" customFormat="1">
      <c r="E422" s="42"/>
    </row>
    <row r="423" spans="5:5" s="2" customFormat="1">
      <c r="E423" s="42"/>
    </row>
    <row r="424" spans="5:5" s="2" customFormat="1">
      <c r="E424" s="42"/>
    </row>
    <row r="425" spans="5:5" s="2" customFormat="1">
      <c r="E425" s="42"/>
    </row>
    <row r="426" spans="5:5" s="2" customFormat="1">
      <c r="E426" s="42"/>
    </row>
    <row r="427" spans="5:5" s="2" customFormat="1">
      <c r="E427" s="42"/>
    </row>
    <row r="428" spans="5:5" s="2" customFormat="1">
      <c r="E428" s="42"/>
    </row>
    <row r="429" spans="5:5" s="2" customFormat="1">
      <c r="E429" s="42"/>
    </row>
    <row r="430" spans="5:5" s="2" customFormat="1">
      <c r="E430" s="42"/>
    </row>
    <row r="431" spans="5:5" s="2" customFormat="1">
      <c r="E431" s="42"/>
    </row>
    <row r="432" spans="5:5" s="2" customFormat="1">
      <c r="E432" s="42"/>
    </row>
    <row r="433" spans="5:5" s="2" customFormat="1">
      <c r="E433" s="42"/>
    </row>
    <row r="434" spans="5:5" s="2" customFormat="1">
      <c r="E434" s="42"/>
    </row>
    <row r="435" spans="5:5" s="2" customFormat="1">
      <c r="E435" s="42"/>
    </row>
    <row r="436" spans="5:5" s="2" customFormat="1">
      <c r="E436" s="42"/>
    </row>
    <row r="437" spans="5:5" s="2" customFormat="1">
      <c r="E437" s="42"/>
    </row>
    <row r="438" spans="5:5" s="2" customFormat="1">
      <c r="E438" s="42"/>
    </row>
    <row r="439" spans="5:5" s="2" customFormat="1">
      <c r="E439" s="42"/>
    </row>
    <row r="440" spans="5:5" s="2" customFormat="1">
      <c r="E440" s="42"/>
    </row>
    <row r="441" spans="5:5" s="2" customFormat="1">
      <c r="E441" s="42"/>
    </row>
    <row r="442" spans="5:5" s="2" customFormat="1">
      <c r="E442" s="42"/>
    </row>
    <row r="443" spans="5:5" s="2" customFormat="1">
      <c r="E443" s="42"/>
    </row>
    <row r="444" spans="5:5" s="2" customFormat="1">
      <c r="E444" s="42"/>
    </row>
    <row r="445" spans="5:5" s="2" customFormat="1">
      <c r="E445" s="42"/>
    </row>
    <row r="446" spans="5:5" s="2" customFormat="1">
      <c r="E446" s="42"/>
    </row>
    <row r="447" spans="5:5" s="2" customFormat="1">
      <c r="E447" s="42"/>
    </row>
    <row r="448" spans="5:5" s="2" customFormat="1">
      <c r="E448" s="42"/>
    </row>
    <row r="449" spans="5:5" s="2" customFormat="1">
      <c r="E449" s="42"/>
    </row>
    <row r="450" spans="5:5" s="2" customFormat="1">
      <c r="E450" s="42"/>
    </row>
    <row r="451" spans="5:5" s="2" customFormat="1">
      <c r="E451" s="42"/>
    </row>
    <row r="452" spans="5:5" s="2" customFormat="1">
      <c r="E452" s="42"/>
    </row>
    <row r="453" spans="5:5" s="2" customFormat="1">
      <c r="E453" s="42"/>
    </row>
    <row r="454" spans="5:5" s="2" customFormat="1">
      <c r="E454" s="42"/>
    </row>
    <row r="455" spans="5:5" s="2" customFormat="1">
      <c r="E455" s="42"/>
    </row>
    <row r="456" spans="5:5" s="2" customFormat="1">
      <c r="E456" s="42"/>
    </row>
    <row r="457" spans="5:5" s="2" customFormat="1">
      <c r="E457" s="42"/>
    </row>
    <row r="458" spans="5:5" s="2" customFormat="1">
      <c r="E458" s="42"/>
    </row>
    <row r="459" spans="5:5" s="2" customFormat="1">
      <c r="E459" s="42"/>
    </row>
    <row r="460" spans="5:5" s="2" customFormat="1">
      <c r="E460" s="42"/>
    </row>
    <row r="461" spans="5:5" s="2" customFormat="1">
      <c r="E461" s="42"/>
    </row>
    <row r="462" spans="5:5" s="2" customFormat="1">
      <c r="E462" s="42"/>
    </row>
    <row r="463" spans="5:5" s="2" customFormat="1">
      <c r="E463" s="42"/>
    </row>
    <row r="464" spans="5:5" s="2" customFormat="1">
      <c r="E464" s="42"/>
    </row>
    <row r="465" spans="5:5" s="2" customFormat="1">
      <c r="E465" s="42"/>
    </row>
    <row r="466" spans="5:5" s="2" customFormat="1">
      <c r="E466" s="42"/>
    </row>
    <row r="467" spans="5:5" s="2" customFormat="1">
      <c r="E467" s="42"/>
    </row>
    <row r="468" spans="5:5" s="2" customFormat="1">
      <c r="E468" s="42"/>
    </row>
    <row r="469" spans="5:5" s="2" customFormat="1">
      <c r="E469" s="42"/>
    </row>
    <row r="470" spans="5:5" s="2" customFormat="1">
      <c r="E470" s="42"/>
    </row>
    <row r="471" spans="5:5" s="2" customFormat="1">
      <c r="E471" s="42"/>
    </row>
    <row r="472" spans="5:5" s="2" customFormat="1">
      <c r="E472" s="42"/>
    </row>
    <row r="473" spans="5:5" s="2" customFormat="1">
      <c r="E473" s="42"/>
    </row>
    <row r="474" spans="5:5" s="2" customFormat="1">
      <c r="E474" s="42"/>
    </row>
    <row r="475" spans="5:5" s="2" customFormat="1">
      <c r="E475" s="42"/>
    </row>
    <row r="476" spans="5:5" s="2" customFormat="1">
      <c r="E476" s="42"/>
    </row>
    <row r="477" spans="5:5" s="2" customFormat="1">
      <c r="E477" s="42"/>
    </row>
    <row r="478" spans="5:5" s="2" customFormat="1">
      <c r="E478" s="42"/>
    </row>
    <row r="479" spans="5:5" s="2" customFormat="1">
      <c r="E479" s="42"/>
    </row>
    <row r="480" spans="5:5" s="2" customFormat="1">
      <c r="E480" s="42"/>
    </row>
    <row r="481" spans="5:5" s="2" customFormat="1">
      <c r="E481" s="42"/>
    </row>
    <row r="482" spans="5:5" s="2" customFormat="1">
      <c r="E482" s="42"/>
    </row>
    <row r="483" spans="5:5" s="2" customFormat="1">
      <c r="E483" s="42"/>
    </row>
    <row r="484" spans="5:5" s="2" customFormat="1">
      <c r="E484" s="42"/>
    </row>
    <row r="485" spans="5:5" s="2" customFormat="1">
      <c r="E485" s="42"/>
    </row>
    <row r="486" spans="5:5" s="2" customFormat="1">
      <c r="E486" s="42"/>
    </row>
    <row r="487" spans="5:5" s="2" customFormat="1">
      <c r="E487" s="42"/>
    </row>
    <row r="488" spans="5:5" s="2" customFormat="1">
      <c r="E488" s="42"/>
    </row>
    <row r="489" spans="5:5" s="2" customFormat="1">
      <c r="E489" s="42"/>
    </row>
    <row r="490" spans="5:5" s="2" customFormat="1">
      <c r="E490" s="42"/>
    </row>
    <row r="491" spans="5:5" s="2" customFormat="1">
      <c r="E491" s="42"/>
    </row>
    <row r="492" spans="5:5" s="2" customFormat="1">
      <c r="E492" s="42"/>
    </row>
    <row r="493" spans="5:5" s="2" customFormat="1">
      <c r="E493" s="42"/>
    </row>
    <row r="494" spans="5:5" s="2" customFormat="1">
      <c r="E494" s="42"/>
    </row>
    <row r="495" spans="5:5" s="2" customFormat="1">
      <c r="E495" s="42"/>
    </row>
    <row r="496" spans="5:5" s="2" customFormat="1">
      <c r="E496" s="42"/>
    </row>
    <row r="497" spans="5:5" s="2" customFormat="1">
      <c r="E497" s="42"/>
    </row>
    <row r="498" spans="5:5" s="2" customFormat="1">
      <c r="E498" s="42"/>
    </row>
    <row r="499" spans="5:5" s="2" customFormat="1">
      <c r="E499" s="42"/>
    </row>
    <row r="500" spans="5:5" s="2" customFormat="1">
      <c r="E500" s="42"/>
    </row>
    <row r="501" spans="5:5" s="2" customFormat="1">
      <c r="E501" s="42"/>
    </row>
    <row r="502" spans="5:5" s="2" customFormat="1">
      <c r="E502" s="42"/>
    </row>
    <row r="503" spans="5:5" s="2" customFormat="1">
      <c r="E503" s="42"/>
    </row>
    <row r="504" spans="5:5" s="2" customFormat="1">
      <c r="E504" s="42"/>
    </row>
    <row r="505" spans="5:5" s="2" customFormat="1">
      <c r="E505" s="42"/>
    </row>
    <row r="506" spans="5:5" s="2" customFormat="1">
      <c r="E506" s="42"/>
    </row>
    <row r="507" spans="5:5" s="2" customFormat="1">
      <c r="E507" s="42"/>
    </row>
    <row r="508" spans="5:5" s="2" customFormat="1">
      <c r="E508" s="42"/>
    </row>
    <row r="509" spans="5:5" s="2" customFormat="1">
      <c r="E509" s="42"/>
    </row>
    <row r="510" spans="5:5" s="2" customFormat="1">
      <c r="E510" s="42"/>
    </row>
    <row r="511" spans="5:5" s="2" customFormat="1">
      <c r="E511" s="42"/>
    </row>
    <row r="512" spans="5:5" s="2" customFormat="1">
      <c r="E512" s="42"/>
    </row>
    <row r="513" spans="5:5" s="2" customFormat="1">
      <c r="E513" s="42"/>
    </row>
    <row r="514" spans="5:5" s="2" customFormat="1">
      <c r="E514" s="42"/>
    </row>
    <row r="515" spans="5:5" s="2" customFormat="1">
      <c r="E515" s="42"/>
    </row>
    <row r="516" spans="5:5" s="2" customFormat="1">
      <c r="E516" s="42"/>
    </row>
    <row r="517" spans="5:5" s="2" customFormat="1">
      <c r="E517" s="42"/>
    </row>
    <row r="518" spans="5:5" s="2" customFormat="1">
      <c r="E518" s="42"/>
    </row>
    <row r="519" spans="5:5" s="2" customFormat="1">
      <c r="E519" s="42"/>
    </row>
    <row r="520" spans="5:5" s="2" customFormat="1">
      <c r="E520" s="42"/>
    </row>
    <row r="521" spans="5:5" s="2" customFormat="1">
      <c r="E521" s="42"/>
    </row>
    <row r="522" spans="5:5" s="2" customFormat="1">
      <c r="E522" s="42"/>
    </row>
    <row r="523" spans="5:5" s="2" customFormat="1">
      <c r="E523" s="42"/>
    </row>
    <row r="524" spans="5:5" s="2" customFormat="1">
      <c r="E524" s="42"/>
    </row>
    <row r="525" spans="5:5" s="2" customFormat="1">
      <c r="E525" s="42"/>
    </row>
    <row r="526" spans="5:5" s="2" customFormat="1">
      <c r="E526" s="42"/>
    </row>
    <row r="527" spans="5:5" s="2" customFormat="1">
      <c r="E527" s="42"/>
    </row>
    <row r="528" spans="5:5" s="2" customFormat="1">
      <c r="E528" s="42"/>
    </row>
    <row r="529" spans="5:5" s="2" customFormat="1">
      <c r="E529" s="42"/>
    </row>
    <row r="530" spans="5:5" s="2" customFormat="1">
      <c r="E530" s="42"/>
    </row>
    <row r="531" spans="5:5" s="2" customFormat="1">
      <c r="E531" s="42"/>
    </row>
    <row r="532" spans="5:5" s="2" customFormat="1">
      <c r="E532" s="42"/>
    </row>
    <row r="533" spans="5:5" s="2" customFormat="1">
      <c r="E533" s="42"/>
    </row>
    <row r="534" spans="5:5" s="2" customFormat="1">
      <c r="E534" s="42"/>
    </row>
    <row r="535" spans="5:5" s="2" customFormat="1">
      <c r="E535" s="42"/>
    </row>
    <row r="536" spans="5:5" s="2" customFormat="1">
      <c r="E536" s="42"/>
    </row>
    <row r="537" spans="5:5" s="2" customFormat="1">
      <c r="E537" s="42"/>
    </row>
    <row r="538" spans="5:5" s="2" customFormat="1">
      <c r="E538" s="42"/>
    </row>
    <row r="539" spans="5:5" s="2" customFormat="1">
      <c r="E539" s="42"/>
    </row>
    <row r="540" spans="5:5" s="2" customFormat="1">
      <c r="E540" s="42"/>
    </row>
    <row r="541" spans="5:5" s="2" customFormat="1">
      <c r="E541" s="42"/>
    </row>
    <row r="542" spans="5:5" s="2" customFormat="1">
      <c r="E542" s="42"/>
    </row>
    <row r="543" spans="5:5" s="2" customFormat="1">
      <c r="E543" s="42"/>
    </row>
    <row r="544" spans="5:5" s="2" customFormat="1">
      <c r="E544" s="42"/>
    </row>
    <row r="545" spans="5:5" s="2" customFormat="1">
      <c r="E545" s="42"/>
    </row>
    <row r="546" spans="5:5" s="2" customFormat="1">
      <c r="E546" s="42"/>
    </row>
    <row r="547" spans="5:5" s="2" customFormat="1">
      <c r="E547" s="42"/>
    </row>
    <row r="548" spans="5:5" s="2" customFormat="1">
      <c r="E548" s="42"/>
    </row>
    <row r="549" spans="5:5" s="2" customFormat="1">
      <c r="E549" s="42"/>
    </row>
    <row r="550" spans="5:5" s="2" customFormat="1">
      <c r="E550" s="42"/>
    </row>
    <row r="551" spans="5:5" s="2" customFormat="1">
      <c r="E551" s="42"/>
    </row>
    <row r="552" spans="5:5" s="2" customFormat="1">
      <c r="E552" s="42"/>
    </row>
    <row r="553" spans="5:5" s="2" customFormat="1">
      <c r="E553" s="42"/>
    </row>
    <row r="554" spans="5:5" s="2" customFormat="1">
      <c r="E554" s="42"/>
    </row>
    <row r="555" spans="5:5" s="2" customFormat="1">
      <c r="E555" s="42"/>
    </row>
    <row r="556" spans="5:5" s="2" customFormat="1">
      <c r="E556" s="42"/>
    </row>
    <row r="557" spans="5:5" s="2" customFormat="1">
      <c r="E557" s="42"/>
    </row>
    <row r="558" spans="5:5" s="2" customFormat="1">
      <c r="E558" s="42"/>
    </row>
    <row r="559" spans="5:5" s="2" customFormat="1">
      <c r="E559" s="42"/>
    </row>
    <row r="560" spans="5:5" s="2" customFormat="1">
      <c r="E560" s="42"/>
    </row>
    <row r="561" spans="5:5" s="2" customFormat="1">
      <c r="E561" s="42"/>
    </row>
    <row r="562" spans="5:5" s="2" customFormat="1">
      <c r="E562" s="42"/>
    </row>
    <row r="563" spans="5:5" s="2" customFormat="1">
      <c r="E563" s="42"/>
    </row>
    <row r="564" spans="5:5" s="2" customFormat="1">
      <c r="E564" s="42"/>
    </row>
    <row r="565" spans="5:5" s="2" customFormat="1">
      <c r="E565" s="42"/>
    </row>
    <row r="566" spans="5:5" s="2" customFormat="1">
      <c r="E566" s="42"/>
    </row>
    <row r="567" spans="5:5" s="2" customFormat="1">
      <c r="E567" s="42"/>
    </row>
    <row r="568" spans="5:5" s="2" customFormat="1">
      <c r="E568" s="42"/>
    </row>
    <row r="569" spans="5:5" s="2" customFormat="1">
      <c r="E569" s="42"/>
    </row>
    <row r="570" spans="5:5" s="2" customFormat="1">
      <c r="E570" s="42"/>
    </row>
    <row r="571" spans="5:5" s="2" customFormat="1">
      <c r="E571" s="42"/>
    </row>
    <row r="572" spans="5:5" s="2" customFormat="1">
      <c r="E572" s="42"/>
    </row>
    <row r="573" spans="5:5" s="2" customFormat="1">
      <c r="E573" s="42"/>
    </row>
    <row r="574" spans="5:5" s="2" customFormat="1">
      <c r="E574" s="42"/>
    </row>
    <row r="575" spans="5:5" s="2" customFormat="1">
      <c r="E575" s="42"/>
    </row>
    <row r="576" spans="5:5" s="2" customFormat="1">
      <c r="E576" s="42"/>
    </row>
    <row r="577" spans="5:5" s="2" customFormat="1">
      <c r="E577" s="42"/>
    </row>
    <row r="578" spans="5:5" s="2" customFormat="1">
      <c r="E578" s="42"/>
    </row>
    <row r="579" spans="5:5" s="2" customFormat="1">
      <c r="E579" s="42"/>
    </row>
    <row r="580" spans="5:5" s="2" customFormat="1">
      <c r="E580" s="42"/>
    </row>
    <row r="581" spans="5:5" s="2" customFormat="1">
      <c r="E581" s="42"/>
    </row>
    <row r="582" spans="5:5" s="2" customFormat="1">
      <c r="E582" s="42"/>
    </row>
    <row r="583" spans="5:5" s="2" customFormat="1">
      <c r="E583" s="42"/>
    </row>
    <row r="584" spans="5:5" s="2" customFormat="1">
      <c r="E584" s="42"/>
    </row>
    <row r="585" spans="5:5" s="2" customFormat="1">
      <c r="E585" s="42"/>
    </row>
    <row r="586" spans="5:5" s="2" customFormat="1">
      <c r="E586" s="42"/>
    </row>
    <row r="587" spans="5:5" s="2" customFormat="1">
      <c r="E587" s="42"/>
    </row>
    <row r="588" spans="5:5" s="2" customFormat="1">
      <c r="E588" s="42"/>
    </row>
    <row r="589" spans="5:5" s="2" customFormat="1">
      <c r="E589" s="42"/>
    </row>
    <row r="590" spans="5:5" s="2" customFormat="1">
      <c r="E590" s="42"/>
    </row>
    <row r="591" spans="5:5" s="2" customFormat="1">
      <c r="E591" s="42"/>
    </row>
    <row r="592" spans="5:5" s="2" customFormat="1">
      <c r="E592" s="42"/>
    </row>
    <row r="593" spans="5:5" s="2" customFormat="1">
      <c r="E593" s="42"/>
    </row>
    <row r="594" spans="5:5" s="2" customFormat="1">
      <c r="E594" s="42"/>
    </row>
    <row r="595" spans="5:5" s="2" customFormat="1">
      <c r="E595" s="42"/>
    </row>
    <row r="596" spans="5:5" s="2" customFormat="1">
      <c r="E596" s="42"/>
    </row>
    <row r="597" spans="5:5" s="2" customFormat="1">
      <c r="E597" s="42"/>
    </row>
    <row r="598" spans="5:5" s="2" customFormat="1">
      <c r="E598" s="42"/>
    </row>
    <row r="599" spans="5:5" s="2" customFormat="1">
      <c r="E599" s="42"/>
    </row>
    <row r="600" spans="5:5" s="2" customFormat="1">
      <c r="E600" s="42"/>
    </row>
    <row r="601" spans="5:5" s="2" customFormat="1">
      <c r="E601" s="42"/>
    </row>
    <row r="602" spans="5:5" s="2" customFormat="1">
      <c r="E602" s="42"/>
    </row>
    <row r="603" spans="5:5" s="2" customFormat="1">
      <c r="E603" s="42"/>
    </row>
    <row r="604" spans="5:5" s="2" customFormat="1">
      <c r="E604" s="42"/>
    </row>
    <row r="605" spans="5:5" s="2" customFormat="1">
      <c r="E605" s="42"/>
    </row>
    <row r="606" spans="5:5" s="2" customFormat="1">
      <c r="E606" s="42"/>
    </row>
    <row r="607" spans="5:5" s="2" customFormat="1">
      <c r="E607" s="42"/>
    </row>
    <row r="608" spans="5:5" s="2" customFormat="1">
      <c r="E608" s="42"/>
    </row>
    <row r="609" spans="5:5" s="2" customFormat="1">
      <c r="E609" s="42"/>
    </row>
    <row r="610" spans="5:5" s="2" customFormat="1">
      <c r="E610" s="42"/>
    </row>
    <row r="611" spans="5:5" s="2" customFormat="1">
      <c r="E611" s="42"/>
    </row>
    <row r="612" spans="5:5" s="2" customFormat="1">
      <c r="E612" s="42"/>
    </row>
    <row r="613" spans="5:5" s="2" customFormat="1">
      <c r="E613" s="42"/>
    </row>
    <row r="614" spans="5:5" s="2" customFormat="1">
      <c r="E614" s="42"/>
    </row>
    <row r="615" spans="5:5" s="2" customFormat="1">
      <c r="E615" s="42"/>
    </row>
    <row r="616" spans="5:5" s="2" customFormat="1">
      <c r="E616" s="42"/>
    </row>
    <row r="617" spans="5:5" s="2" customFormat="1">
      <c r="E617" s="42"/>
    </row>
    <row r="618" spans="5:5" s="2" customFormat="1">
      <c r="E618" s="42"/>
    </row>
    <row r="619" spans="5:5" s="2" customFormat="1">
      <c r="E619" s="42"/>
    </row>
    <row r="620" spans="5:5" s="2" customFormat="1">
      <c r="E620" s="42"/>
    </row>
    <row r="621" spans="5:5" s="2" customFormat="1">
      <c r="E621" s="42"/>
    </row>
    <row r="622" spans="5:5" s="2" customFormat="1">
      <c r="E622" s="42"/>
    </row>
    <row r="623" spans="5:5" s="2" customFormat="1">
      <c r="E623" s="42"/>
    </row>
    <row r="624" spans="5:5" s="2" customFormat="1">
      <c r="E624" s="42"/>
    </row>
    <row r="625" spans="5:5" s="2" customFormat="1">
      <c r="E625" s="42"/>
    </row>
    <row r="626" spans="5:5" s="2" customFormat="1">
      <c r="E626" s="42"/>
    </row>
    <row r="627" spans="5:5" s="2" customFormat="1">
      <c r="E627" s="42"/>
    </row>
    <row r="628" spans="5:5" s="2" customFormat="1">
      <c r="E628" s="42"/>
    </row>
    <row r="629" spans="5:5" s="2" customFormat="1">
      <c r="E629" s="42"/>
    </row>
    <row r="630" spans="5:5" s="2" customFormat="1">
      <c r="E630" s="42"/>
    </row>
    <row r="631" spans="5:5" s="2" customFormat="1">
      <c r="E631" s="42"/>
    </row>
    <row r="632" spans="5:5" s="2" customFormat="1">
      <c r="E632" s="42"/>
    </row>
    <row r="633" spans="5:5" s="2" customFormat="1">
      <c r="E633" s="42"/>
    </row>
    <row r="634" spans="5:5" s="2" customFormat="1">
      <c r="E634" s="42"/>
    </row>
    <row r="635" spans="5:5" s="2" customFormat="1">
      <c r="E635" s="42"/>
    </row>
    <row r="636" spans="5:5" s="2" customFormat="1">
      <c r="E636" s="42"/>
    </row>
    <row r="637" spans="5:5" s="2" customFormat="1">
      <c r="E637" s="42"/>
    </row>
    <row r="638" spans="5:5" s="2" customFormat="1">
      <c r="E638" s="42"/>
    </row>
    <row r="639" spans="5:5" s="2" customFormat="1">
      <c r="E639" s="42"/>
    </row>
    <row r="640" spans="5:5" s="2" customFormat="1">
      <c r="E640" s="42"/>
    </row>
    <row r="641" spans="5:5" s="2" customFormat="1">
      <c r="E641" s="42"/>
    </row>
    <row r="642" spans="5:5" s="2" customFormat="1">
      <c r="E642" s="42"/>
    </row>
    <row r="643" spans="5:5" s="2" customFormat="1">
      <c r="E643" s="42"/>
    </row>
    <row r="644" spans="5:5" s="2" customFormat="1">
      <c r="E644" s="42"/>
    </row>
    <row r="645" spans="5:5" s="2" customFormat="1">
      <c r="E645" s="42"/>
    </row>
    <row r="646" spans="5:5" s="2" customFormat="1">
      <c r="E646" s="42"/>
    </row>
    <row r="647" spans="5:5" s="2" customFormat="1">
      <c r="E647" s="42"/>
    </row>
    <row r="648" spans="5:5" s="2" customFormat="1">
      <c r="E648" s="42"/>
    </row>
    <row r="649" spans="5:5" s="2" customFormat="1">
      <c r="E649" s="42"/>
    </row>
    <row r="650" spans="5:5" s="2" customFormat="1">
      <c r="E650" s="42"/>
    </row>
    <row r="651" spans="5:5" s="2" customFormat="1">
      <c r="E651" s="42"/>
    </row>
    <row r="652" spans="5:5" s="2" customFormat="1">
      <c r="E652" s="42"/>
    </row>
    <row r="653" spans="5:5" s="2" customFormat="1">
      <c r="E653" s="42"/>
    </row>
    <row r="654" spans="5:5" s="2" customFormat="1">
      <c r="E654" s="42"/>
    </row>
    <row r="655" spans="5:5" s="2" customFormat="1">
      <c r="E655" s="42"/>
    </row>
    <row r="656" spans="5:5" s="2" customFormat="1">
      <c r="E656" s="42"/>
    </row>
    <row r="657" spans="5:5" s="2" customFormat="1">
      <c r="E657" s="42"/>
    </row>
    <row r="658" spans="5:5" s="2" customFormat="1">
      <c r="E658" s="42"/>
    </row>
    <row r="659" spans="5:5" s="2" customFormat="1">
      <c r="E659" s="42"/>
    </row>
    <row r="660" spans="5:5" s="2" customFormat="1">
      <c r="E660" s="42"/>
    </row>
    <row r="661" spans="5:5" s="2" customFormat="1">
      <c r="E661" s="42"/>
    </row>
    <row r="662" spans="5:5" s="2" customFormat="1">
      <c r="E662" s="42"/>
    </row>
    <row r="663" spans="5:5" s="2" customFormat="1">
      <c r="E663" s="42"/>
    </row>
    <row r="664" spans="5:5" s="2" customFormat="1">
      <c r="E664" s="42"/>
    </row>
    <row r="665" spans="5:5" s="2" customFormat="1">
      <c r="E665" s="42"/>
    </row>
    <row r="666" spans="5:5" s="2" customFormat="1">
      <c r="E666" s="42"/>
    </row>
    <row r="667" spans="5:5" s="2" customFormat="1">
      <c r="E667" s="42"/>
    </row>
    <row r="668" spans="5:5" s="2" customFormat="1">
      <c r="E668" s="42"/>
    </row>
    <row r="669" spans="5:5" s="2" customFormat="1">
      <c r="E669" s="42"/>
    </row>
    <row r="670" spans="5:5" s="2" customFormat="1">
      <c r="E670" s="42"/>
    </row>
    <row r="671" spans="5:5" s="2" customFormat="1">
      <c r="E671" s="42"/>
    </row>
    <row r="672" spans="5:5" s="2" customFormat="1">
      <c r="E672" s="42"/>
    </row>
    <row r="673" spans="5:5" s="2" customFormat="1">
      <c r="E673" s="42"/>
    </row>
    <row r="674" spans="5:5" s="2" customFormat="1">
      <c r="E674" s="42"/>
    </row>
    <row r="675" spans="5:5" s="2" customFormat="1">
      <c r="E675" s="42"/>
    </row>
    <row r="676" spans="5:5" s="2" customFormat="1">
      <c r="E676" s="42"/>
    </row>
    <row r="677" spans="5:5" s="2" customFormat="1">
      <c r="E677" s="42"/>
    </row>
    <row r="678" spans="5:5" s="2" customFormat="1">
      <c r="E678" s="42"/>
    </row>
    <row r="679" spans="5:5" s="2" customFormat="1">
      <c r="E679" s="42"/>
    </row>
    <row r="680" spans="5:5" s="2" customFormat="1">
      <c r="E680" s="42"/>
    </row>
    <row r="681" spans="5:5" s="2" customFormat="1">
      <c r="E681" s="42"/>
    </row>
    <row r="682" spans="5:5" s="2" customFormat="1">
      <c r="E682" s="42"/>
    </row>
    <row r="683" spans="5:5" s="2" customFormat="1">
      <c r="E683" s="42"/>
    </row>
    <row r="684" spans="5:5" s="2" customFormat="1">
      <c r="E684" s="42"/>
    </row>
    <row r="685" spans="5:5" s="2" customFormat="1">
      <c r="E685" s="42"/>
    </row>
    <row r="686" spans="5:5" s="2" customFormat="1">
      <c r="E686" s="42"/>
    </row>
    <row r="687" spans="5:5" s="2" customFormat="1">
      <c r="E687" s="42"/>
    </row>
    <row r="688" spans="5:5" s="2" customFormat="1">
      <c r="E688" s="42"/>
    </row>
    <row r="689" spans="5:5" s="2" customFormat="1">
      <c r="E689" s="42"/>
    </row>
    <row r="690" spans="5:5" s="2" customFormat="1">
      <c r="E690" s="42"/>
    </row>
    <row r="691" spans="5:5" s="2" customFormat="1">
      <c r="E691" s="42"/>
    </row>
    <row r="692" spans="5:5" s="2" customFormat="1">
      <c r="E692" s="42"/>
    </row>
    <row r="693" spans="5:5" s="2" customFormat="1">
      <c r="E693" s="42"/>
    </row>
    <row r="694" spans="5:5" s="2" customFormat="1">
      <c r="E694" s="42"/>
    </row>
    <row r="695" spans="5:5" s="2" customFormat="1">
      <c r="E695" s="42"/>
    </row>
    <row r="696" spans="5:5" s="2" customFormat="1">
      <c r="E696" s="42"/>
    </row>
    <row r="697" spans="5:5" s="2" customFormat="1">
      <c r="E697" s="42"/>
    </row>
    <row r="698" spans="5:5" s="2" customFormat="1">
      <c r="E698" s="42"/>
    </row>
    <row r="699" spans="5:5" s="2" customFormat="1">
      <c r="E699" s="42"/>
    </row>
    <row r="700" spans="5:5" s="2" customFormat="1">
      <c r="E700" s="42"/>
    </row>
    <row r="701" spans="5:5" s="2" customFormat="1">
      <c r="E701" s="42"/>
    </row>
    <row r="702" spans="5:5" s="2" customFormat="1">
      <c r="E702" s="42"/>
    </row>
    <row r="703" spans="5:5" s="2" customFormat="1">
      <c r="E703" s="42"/>
    </row>
    <row r="704" spans="5:5" s="2" customFormat="1">
      <c r="E704" s="42"/>
    </row>
    <row r="705" spans="5:5" s="2" customFormat="1">
      <c r="E705" s="42"/>
    </row>
    <row r="706" spans="5:5" s="2" customFormat="1">
      <c r="E706" s="42"/>
    </row>
    <row r="707" spans="5:5" s="2" customFormat="1">
      <c r="E707" s="42"/>
    </row>
    <row r="708" spans="5:5" s="2" customFormat="1">
      <c r="E708" s="42"/>
    </row>
    <row r="709" spans="5:5" s="2" customFormat="1">
      <c r="E709" s="42"/>
    </row>
    <row r="710" spans="5:5" s="2" customFormat="1">
      <c r="E710" s="42"/>
    </row>
    <row r="711" spans="5:5" s="2" customFormat="1">
      <c r="E711" s="42"/>
    </row>
    <row r="712" spans="5:5" s="2" customFormat="1">
      <c r="E712" s="42"/>
    </row>
    <row r="713" spans="5:5" s="2" customFormat="1">
      <c r="E713" s="42"/>
    </row>
    <row r="714" spans="5:5" s="2" customFormat="1">
      <c r="E714" s="42"/>
    </row>
    <row r="715" spans="5:5" s="2" customFormat="1">
      <c r="E715" s="42"/>
    </row>
    <row r="716" spans="5:5" s="2" customFormat="1">
      <c r="E716" s="42"/>
    </row>
    <row r="717" spans="5:5" s="2" customFormat="1">
      <c r="E717" s="42"/>
    </row>
    <row r="718" spans="5:5" s="2" customFormat="1">
      <c r="E718" s="42"/>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7"/>
      <c r="C3" s="108"/>
      <c r="D3" s="108"/>
      <c r="E3" s="108"/>
      <c r="F3" s="108"/>
      <c r="G3" s="108"/>
      <c r="H3" s="108"/>
      <c r="I3" s="109"/>
    </row>
    <row r="4" spans="2:19">
      <c r="B4" s="577" t="s">
        <v>400</v>
      </c>
      <c r="C4" s="578"/>
      <c r="D4" s="578"/>
      <c r="E4" s="579" t="s">
        <v>401</v>
      </c>
      <c r="F4" s="579"/>
      <c r="G4" s="579"/>
      <c r="H4" s="579"/>
      <c r="I4" s="580"/>
      <c r="Q4" s="581" t="s">
        <v>402</v>
      </c>
      <c r="R4" s="581"/>
    </row>
    <row r="5" spans="2:19">
      <c r="B5" s="577"/>
      <c r="C5" s="578"/>
      <c r="D5" s="578"/>
      <c r="E5" s="579"/>
      <c r="F5" s="579"/>
      <c r="G5" s="579"/>
      <c r="H5" s="579"/>
      <c r="I5" s="580"/>
      <c r="Q5" s="581"/>
      <c r="R5" s="581"/>
    </row>
    <row r="6" spans="2:19">
      <c r="B6" s="577"/>
      <c r="C6" s="578"/>
      <c r="D6" s="578"/>
      <c r="E6" s="579"/>
      <c r="F6" s="579"/>
      <c r="G6" s="579"/>
      <c r="H6" s="579"/>
      <c r="I6" s="580"/>
      <c r="Q6" s="581"/>
      <c r="R6" s="581"/>
    </row>
    <row r="7" spans="2:19" ht="15.75" thickBot="1">
      <c r="B7" s="110"/>
      <c r="I7" s="111"/>
    </row>
    <row r="8" spans="2:19" ht="62.25" customHeight="1" thickBot="1">
      <c r="B8" s="582" t="s">
        <v>345</v>
      </c>
      <c r="C8" s="583"/>
      <c r="D8" s="51" t="s">
        <v>403</v>
      </c>
      <c r="E8" s="52">
        <v>5</v>
      </c>
      <c r="F8" s="52">
        <v>10</v>
      </c>
      <c r="G8" s="52">
        <v>15</v>
      </c>
      <c r="H8" s="52">
        <v>20</v>
      </c>
      <c r="I8" s="112">
        <v>25</v>
      </c>
      <c r="K8" s="584" t="s">
        <v>404</v>
      </c>
      <c r="L8" s="585"/>
      <c r="M8" s="585"/>
      <c r="N8" s="585"/>
      <c r="O8" s="585"/>
      <c r="P8" s="586"/>
      <c r="Q8" s="587" t="s">
        <v>405</v>
      </c>
      <c r="R8" s="587"/>
      <c r="S8" s="17" t="s">
        <v>342</v>
      </c>
    </row>
    <row r="9" spans="2:19" ht="62.25" customHeight="1" thickBot="1">
      <c r="B9" s="582"/>
      <c r="C9" s="583"/>
      <c r="D9" s="51" t="s">
        <v>406</v>
      </c>
      <c r="E9" s="53">
        <v>4</v>
      </c>
      <c r="F9" s="53">
        <v>8</v>
      </c>
      <c r="G9" s="52">
        <v>12</v>
      </c>
      <c r="H9" s="52">
        <v>16</v>
      </c>
      <c r="I9" s="112">
        <v>20</v>
      </c>
      <c r="K9" s="588" t="s">
        <v>407</v>
      </c>
      <c r="L9" s="589"/>
      <c r="M9" s="589"/>
      <c r="N9" s="589"/>
      <c r="O9" s="589"/>
      <c r="P9" s="589"/>
      <c r="Q9" s="590" t="s">
        <v>408</v>
      </c>
      <c r="R9" s="591"/>
      <c r="S9" s="17" t="s">
        <v>409</v>
      </c>
    </row>
    <row r="10" spans="2:19" ht="62.25" customHeight="1" thickBot="1">
      <c r="B10" s="582"/>
      <c r="C10" s="583"/>
      <c r="D10" s="51" t="s">
        <v>410</v>
      </c>
      <c r="E10" s="53">
        <v>3</v>
      </c>
      <c r="F10" s="53">
        <v>6</v>
      </c>
      <c r="G10" s="53">
        <v>9</v>
      </c>
      <c r="H10" s="52">
        <v>12</v>
      </c>
      <c r="I10" s="112">
        <v>15</v>
      </c>
      <c r="K10" s="592" t="s">
        <v>369</v>
      </c>
      <c r="L10" s="593"/>
      <c r="M10" s="593"/>
      <c r="N10" s="593"/>
      <c r="O10" s="593"/>
      <c r="P10" s="593"/>
      <c r="Q10" s="587" t="s">
        <v>411</v>
      </c>
      <c r="R10" s="587"/>
      <c r="S10" s="17" t="s">
        <v>412</v>
      </c>
    </row>
    <row r="11" spans="2:19" ht="62.25" customHeight="1">
      <c r="B11" s="582"/>
      <c r="C11" s="583"/>
      <c r="D11" s="51" t="s">
        <v>413</v>
      </c>
      <c r="E11" s="54">
        <v>2</v>
      </c>
      <c r="F11" s="53">
        <v>4</v>
      </c>
      <c r="G11" s="53">
        <v>6</v>
      </c>
      <c r="H11" s="52">
        <v>8</v>
      </c>
      <c r="I11" s="112">
        <v>10</v>
      </c>
      <c r="K11" s="594" t="s">
        <v>414</v>
      </c>
      <c r="L11" s="595"/>
      <c r="M11" s="595"/>
      <c r="N11" s="595"/>
      <c r="O11" s="595"/>
      <c r="P11" s="595"/>
      <c r="Q11" s="587" t="s">
        <v>341</v>
      </c>
      <c r="R11" s="596"/>
      <c r="S11" s="17" t="s">
        <v>341</v>
      </c>
    </row>
    <row r="12" spans="2:19" ht="62.25" customHeight="1">
      <c r="B12" s="582"/>
      <c r="C12" s="583"/>
      <c r="D12" s="51" t="s">
        <v>415</v>
      </c>
      <c r="E12" s="54">
        <v>1</v>
      </c>
      <c r="F12" s="54">
        <v>2</v>
      </c>
      <c r="G12" s="53">
        <v>3</v>
      </c>
      <c r="H12" s="52">
        <v>4</v>
      </c>
      <c r="I12" s="112">
        <v>5</v>
      </c>
    </row>
    <row r="13" spans="2:19" ht="62.25" customHeight="1" thickBot="1">
      <c r="B13" s="113"/>
      <c r="C13" s="575" t="s">
        <v>416</v>
      </c>
      <c r="D13" s="576"/>
      <c r="E13" s="114" t="s">
        <v>417</v>
      </c>
      <c r="F13" s="114" t="s">
        <v>418</v>
      </c>
      <c r="G13" s="114" t="s">
        <v>419</v>
      </c>
      <c r="H13" s="114" t="s">
        <v>420</v>
      </c>
      <c r="I13" s="115" t="s">
        <v>421</v>
      </c>
    </row>
    <row r="17" spans="4:6">
      <c r="D17" s="17"/>
      <c r="E17" s="17"/>
      <c r="F17" s="17"/>
    </row>
    <row r="18" spans="4:6" ht="15.75">
      <c r="D18" s="22" t="s">
        <v>422</v>
      </c>
      <c r="E18" s="116" t="s">
        <v>414</v>
      </c>
      <c r="F18" s="116">
        <v>1</v>
      </c>
    </row>
    <row r="19" spans="4:6">
      <c r="D19" s="22" t="s">
        <v>423</v>
      </c>
      <c r="E19" s="22" t="s">
        <v>414</v>
      </c>
      <c r="F19" s="22">
        <v>2</v>
      </c>
    </row>
    <row r="20" spans="4:6">
      <c r="D20" s="22" t="s">
        <v>424</v>
      </c>
      <c r="E20" s="22" t="s">
        <v>369</v>
      </c>
      <c r="F20" s="22">
        <v>2</v>
      </c>
    </row>
    <row r="21" spans="4:6">
      <c r="D21" s="22" t="s">
        <v>425</v>
      </c>
      <c r="E21" s="22" t="s">
        <v>426</v>
      </c>
      <c r="F21" s="22">
        <v>3</v>
      </c>
    </row>
    <row r="22" spans="4:6">
      <c r="D22" s="22" t="s">
        <v>427</v>
      </c>
      <c r="E22" s="22" t="s">
        <v>404</v>
      </c>
      <c r="F22" s="22">
        <v>4</v>
      </c>
    </row>
    <row r="23" spans="4:6">
      <c r="D23" s="22" t="s">
        <v>428</v>
      </c>
      <c r="E23" s="22" t="s">
        <v>414</v>
      </c>
      <c r="F23" s="22">
        <v>1</v>
      </c>
    </row>
    <row r="24" spans="4:6">
      <c r="D24" s="22" t="s">
        <v>429</v>
      </c>
      <c r="E24" s="22" t="s">
        <v>369</v>
      </c>
      <c r="F24" s="22">
        <v>2</v>
      </c>
    </row>
    <row r="25" spans="4:6">
      <c r="D25" s="22" t="s">
        <v>430</v>
      </c>
      <c r="E25" s="22" t="s">
        <v>369</v>
      </c>
      <c r="F25" s="22">
        <v>2</v>
      </c>
    </row>
    <row r="26" spans="4:6">
      <c r="D26" s="22" t="s">
        <v>431</v>
      </c>
      <c r="E26" s="22" t="s">
        <v>407</v>
      </c>
      <c r="F26" s="22">
        <v>3</v>
      </c>
    </row>
    <row r="27" spans="4:6">
      <c r="D27" s="22" t="s">
        <v>432</v>
      </c>
      <c r="E27" s="22" t="s">
        <v>404</v>
      </c>
      <c r="F27" s="22">
        <v>4</v>
      </c>
    </row>
    <row r="28" spans="4:6">
      <c r="D28" s="22" t="s">
        <v>433</v>
      </c>
      <c r="E28" s="22" t="s">
        <v>369</v>
      </c>
      <c r="F28" s="22">
        <v>2</v>
      </c>
    </row>
    <row r="29" spans="4:6">
      <c r="D29" s="22" t="s">
        <v>434</v>
      </c>
      <c r="E29" s="22" t="s">
        <v>369</v>
      </c>
      <c r="F29" s="22">
        <v>2</v>
      </c>
    </row>
    <row r="30" spans="4:6">
      <c r="D30" s="22" t="s">
        <v>435</v>
      </c>
      <c r="E30" s="22" t="s">
        <v>369</v>
      </c>
      <c r="F30" s="22">
        <v>2</v>
      </c>
    </row>
    <row r="31" spans="4:6">
      <c r="D31" s="22" t="s">
        <v>436</v>
      </c>
      <c r="E31" s="22" t="s">
        <v>407</v>
      </c>
      <c r="F31" s="22">
        <v>3</v>
      </c>
    </row>
    <row r="32" spans="4:6">
      <c r="D32" s="22" t="s">
        <v>437</v>
      </c>
      <c r="E32" s="22" t="s">
        <v>404</v>
      </c>
      <c r="F32" s="22">
        <v>4</v>
      </c>
    </row>
    <row r="33" spans="4:6">
      <c r="D33" s="22" t="s">
        <v>438</v>
      </c>
      <c r="E33" s="22" t="s">
        <v>369</v>
      </c>
      <c r="F33" s="22">
        <v>2</v>
      </c>
    </row>
    <row r="34" spans="4:6">
      <c r="D34" s="22" t="s">
        <v>439</v>
      </c>
      <c r="E34" s="22" t="s">
        <v>369</v>
      </c>
      <c r="F34" s="22">
        <v>2</v>
      </c>
    </row>
    <row r="35" spans="4:6">
      <c r="D35" s="22" t="s">
        <v>440</v>
      </c>
      <c r="E35" s="22" t="s">
        <v>407</v>
      </c>
      <c r="F35" s="22">
        <v>3</v>
      </c>
    </row>
    <row r="36" spans="4:6">
      <c r="D36" s="22" t="s">
        <v>441</v>
      </c>
      <c r="E36" s="22" t="s">
        <v>407</v>
      </c>
      <c r="F36" s="22">
        <v>3</v>
      </c>
    </row>
    <row r="37" spans="4:6">
      <c r="D37" s="22" t="s">
        <v>442</v>
      </c>
      <c r="E37" s="22" t="s">
        <v>404</v>
      </c>
      <c r="F37" s="22">
        <v>4</v>
      </c>
    </row>
    <row r="38" spans="4:6">
      <c r="D38" s="22" t="s">
        <v>443</v>
      </c>
      <c r="E38" s="22" t="s">
        <v>407</v>
      </c>
      <c r="F38" s="22">
        <v>3</v>
      </c>
    </row>
    <row r="39" spans="4:6">
      <c r="D39" s="22" t="s">
        <v>444</v>
      </c>
      <c r="E39" s="22" t="s">
        <v>407</v>
      </c>
      <c r="F39" s="22">
        <v>3</v>
      </c>
    </row>
    <row r="40" spans="4:6">
      <c r="D40" s="22" t="s">
        <v>445</v>
      </c>
      <c r="E40" s="22" t="s">
        <v>407</v>
      </c>
      <c r="F40" s="22">
        <v>3</v>
      </c>
    </row>
    <row r="41" spans="4:6">
      <c r="D41" s="22" t="s">
        <v>446</v>
      </c>
      <c r="E41" s="22" t="s">
        <v>407</v>
      </c>
      <c r="F41" s="22">
        <v>3</v>
      </c>
    </row>
    <row r="42" spans="4:6">
      <c r="D42" s="22" t="s">
        <v>447</v>
      </c>
      <c r="E42" s="22" t="s">
        <v>404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59"/>
  <sheetViews>
    <sheetView topLeftCell="B8" zoomScale="60" zoomScaleNormal="60" workbookViewId="0">
      <selection activeCell="G10" sqref="G10:H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85546875" customWidth="1"/>
    <col min="13" max="13" width="48.28515625" customWidth="1"/>
    <col min="14" max="169" width="11.42578125" style="2"/>
  </cols>
  <sheetData>
    <row r="1" spans="1:271" s="19" customFormat="1" ht="16.5" customHeight="1">
      <c r="A1" s="627"/>
      <c r="B1" s="628"/>
      <c r="C1" s="631"/>
      <c r="D1" s="631"/>
      <c r="E1" s="631"/>
      <c r="F1" s="631"/>
      <c r="G1" s="631"/>
      <c r="H1" s="631"/>
      <c r="I1" s="631"/>
      <c r="J1" s="632"/>
      <c r="K1" s="616"/>
      <c r="L1" s="617"/>
      <c r="M1" s="6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29"/>
      <c r="B2" s="630"/>
      <c r="C2" s="633"/>
      <c r="D2" s="633"/>
      <c r="E2" s="633"/>
      <c r="F2" s="633"/>
      <c r="G2" s="633"/>
      <c r="H2" s="633"/>
      <c r="I2" s="633"/>
      <c r="J2" s="634"/>
      <c r="K2" s="619"/>
      <c r="L2" s="620"/>
      <c r="M2" s="62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5"/>
      <c r="D3" s="635"/>
      <c r="E3" s="635"/>
      <c r="F3" s="635"/>
      <c r="G3" s="635"/>
      <c r="H3" s="635"/>
      <c r="I3" s="635"/>
      <c r="J3" s="636"/>
      <c r="K3" s="622"/>
      <c r="L3" s="623"/>
      <c r="M3" s="62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5" t="s">
        <v>264</v>
      </c>
      <c r="B4" s="626"/>
      <c r="C4" s="637" t="s">
        <v>4</v>
      </c>
      <c r="D4" s="638"/>
      <c r="E4" s="638"/>
      <c r="F4" s="638"/>
      <c r="G4" s="638"/>
      <c r="H4" s="638"/>
      <c r="I4" s="638"/>
      <c r="J4" s="638"/>
      <c r="K4" s="638"/>
      <c r="L4" s="638"/>
      <c r="M4" s="63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25" t="s">
        <v>266</v>
      </c>
      <c r="B5" s="626"/>
      <c r="C5" s="640" t="s">
        <v>267</v>
      </c>
      <c r="D5" s="641"/>
      <c r="E5" s="641"/>
      <c r="F5" s="641"/>
      <c r="G5" s="641"/>
      <c r="H5" s="641"/>
      <c r="I5" s="641"/>
      <c r="J5" s="641"/>
      <c r="K5" s="641"/>
      <c r="L5" s="641"/>
      <c r="M5" s="64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03" t="s">
        <v>268</v>
      </c>
      <c r="B6" s="604"/>
      <c r="C6" s="613" t="s">
        <v>448</v>
      </c>
      <c r="D6" s="614"/>
      <c r="E6" s="614"/>
      <c r="F6" s="614"/>
      <c r="G6" s="614"/>
      <c r="H6" s="614"/>
      <c r="I6" s="614"/>
      <c r="J6" s="614"/>
      <c r="K6" s="614"/>
      <c r="L6" s="614"/>
      <c r="M6" s="61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05" t="s">
        <v>449</v>
      </c>
      <c r="B7" s="606"/>
      <c r="C7" s="607"/>
      <c r="D7" s="608" t="s">
        <v>450</v>
      </c>
      <c r="E7" s="609"/>
      <c r="F7" s="610"/>
      <c r="G7" s="611" t="s">
        <v>451</v>
      </c>
      <c r="H7" s="597" t="s">
        <v>452</v>
      </c>
      <c r="I7" s="599" t="s">
        <v>453</v>
      </c>
      <c r="J7" s="600"/>
      <c r="K7" s="599" t="s">
        <v>454</v>
      </c>
      <c r="L7" s="600"/>
      <c r="M7" s="601" t="s">
        <v>455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37</v>
      </c>
      <c r="B8" s="35" t="s">
        <v>206</v>
      </c>
      <c r="C8" s="36" t="s">
        <v>208</v>
      </c>
      <c r="D8" s="28" t="s">
        <v>218</v>
      </c>
      <c r="E8" s="28" t="s">
        <v>456</v>
      </c>
      <c r="F8" s="28" t="s">
        <v>457</v>
      </c>
      <c r="G8" s="612"/>
      <c r="H8" s="598"/>
      <c r="I8" s="29" t="s">
        <v>458</v>
      </c>
      <c r="J8" s="29" t="s">
        <v>459</v>
      </c>
      <c r="K8" s="29" t="s">
        <v>460</v>
      </c>
      <c r="L8" s="29" t="s">
        <v>461</v>
      </c>
      <c r="M8" s="60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2"/>
      <c r="B9" s="653"/>
      <c r="C9" s="653"/>
      <c r="D9" s="653"/>
      <c r="E9" s="653"/>
      <c r="F9" s="653"/>
      <c r="G9" s="65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54">
        <f>'7. Mapa Final'!A10</f>
        <v>1</v>
      </c>
      <c r="B10" s="654" t="str">
        <f>'7. Mapa Final'!B10</f>
        <v>Inexactitud en las propuestas e informe de Reordenamiento</v>
      </c>
      <c r="C10" s="657" t="str">
        <f>'7. Mapa Final'!C10</f>
        <v xml:space="preserve"> Presentar datos o estimaciones en un estudio, equivocadas o incompletas</v>
      </c>
      <c r="D10" s="670" t="str">
        <f>'7. Mapa Final'!J10</f>
        <v>Muy Baja - 1</v>
      </c>
      <c r="E10" s="673" t="str">
        <f>'7. Mapa Final'!K10</f>
        <v>Menor - 2</v>
      </c>
      <c r="F10" s="663" t="str">
        <f>'7. Mapa Final'!M10</f>
        <v>Bajo - 2</v>
      </c>
      <c r="G10" s="666" t="s">
        <v>409</v>
      </c>
      <c r="H10" s="643" t="s">
        <v>503</v>
      </c>
      <c r="I10" s="667"/>
      <c r="J10" s="643" t="s">
        <v>530</v>
      </c>
      <c r="K10" s="660">
        <v>45292</v>
      </c>
      <c r="L10" s="660">
        <v>45382</v>
      </c>
      <c r="M10" s="649" t="s">
        <v>504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5"/>
      <c r="B11" s="655"/>
      <c r="C11" s="658"/>
      <c r="D11" s="671"/>
      <c r="E11" s="674"/>
      <c r="F11" s="664"/>
      <c r="G11" s="533"/>
      <c r="H11" s="644"/>
      <c r="I11" s="668"/>
      <c r="J11" s="644"/>
      <c r="K11" s="661"/>
      <c r="L11" s="661"/>
      <c r="M11" s="65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5"/>
      <c r="B12" s="655"/>
      <c r="C12" s="658"/>
      <c r="D12" s="671"/>
      <c r="E12" s="674"/>
      <c r="F12" s="664"/>
      <c r="G12" s="533"/>
      <c r="H12" s="644"/>
      <c r="I12" s="668"/>
      <c r="J12" s="644"/>
      <c r="K12" s="661"/>
      <c r="L12" s="661"/>
      <c r="M12" s="65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5"/>
      <c r="B13" s="655"/>
      <c r="C13" s="658"/>
      <c r="D13" s="671"/>
      <c r="E13" s="674"/>
      <c r="F13" s="664"/>
      <c r="G13" s="533"/>
      <c r="H13" s="644"/>
      <c r="I13" s="668"/>
      <c r="J13" s="644"/>
      <c r="K13" s="661"/>
      <c r="L13" s="661"/>
      <c r="M13" s="65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5"/>
      <c r="B14" s="655"/>
      <c r="C14" s="658"/>
      <c r="D14" s="671"/>
      <c r="E14" s="674"/>
      <c r="F14" s="664"/>
      <c r="G14" s="533"/>
      <c r="H14" s="644"/>
      <c r="I14" s="668"/>
      <c r="J14" s="644"/>
      <c r="K14" s="661"/>
      <c r="L14" s="661"/>
      <c r="M14" s="65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5"/>
      <c r="B15" s="655"/>
      <c r="C15" s="658"/>
      <c r="D15" s="671"/>
      <c r="E15" s="674"/>
      <c r="F15" s="664"/>
      <c r="G15" s="533"/>
      <c r="H15" s="644"/>
      <c r="I15" s="668"/>
      <c r="J15" s="644"/>
      <c r="K15" s="661"/>
      <c r="L15" s="661"/>
      <c r="M15" s="65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5"/>
      <c r="B16" s="655"/>
      <c r="C16" s="658"/>
      <c r="D16" s="671"/>
      <c r="E16" s="674"/>
      <c r="F16" s="664"/>
      <c r="G16" s="533"/>
      <c r="H16" s="644"/>
      <c r="I16" s="668"/>
      <c r="J16" s="644"/>
      <c r="K16" s="661"/>
      <c r="L16" s="661"/>
      <c r="M16" s="65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5"/>
      <c r="B17" s="655"/>
      <c r="C17" s="658"/>
      <c r="D17" s="671"/>
      <c r="E17" s="674"/>
      <c r="F17" s="664"/>
      <c r="G17" s="533"/>
      <c r="H17" s="644"/>
      <c r="I17" s="668"/>
      <c r="J17" s="644"/>
      <c r="K17" s="661"/>
      <c r="L17" s="661"/>
      <c r="M17" s="65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55"/>
      <c r="B18" s="655"/>
      <c r="C18" s="658"/>
      <c r="D18" s="671"/>
      <c r="E18" s="674"/>
      <c r="F18" s="664"/>
      <c r="G18" s="533"/>
      <c r="H18" s="644"/>
      <c r="I18" s="668"/>
      <c r="J18" s="644"/>
      <c r="K18" s="661"/>
      <c r="L18" s="661"/>
      <c r="M18" s="65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56"/>
      <c r="B19" s="656"/>
      <c r="C19" s="659"/>
      <c r="D19" s="672"/>
      <c r="E19" s="675"/>
      <c r="F19" s="665"/>
      <c r="G19" s="534"/>
      <c r="H19" s="645"/>
      <c r="I19" s="669"/>
      <c r="J19" s="645"/>
      <c r="K19" s="662"/>
      <c r="L19" s="662"/>
      <c r="M19" s="65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54">
        <f>'7. Mapa Final'!A20</f>
        <v>2</v>
      </c>
      <c r="B20" s="654" t="str">
        <f>'7. Mapa Final'!B20</f>
        <v>Demoras en la presentación de propuestas e informe de reordenamiento</v>
      </c>
      <c r="C20" s="657" t="str">
        <f>'7. Mapa Final'!C20</f>
        <v>Tardanza para presentar propuesta de reordenamiento judicial o descongestión de los despachos judiciales.</v>
      </c>
      <c r="D20" s="670" t="str">
        <f>'7. Mapa Final'!J20</f>
        <v>Muy Baja - 1</v>
      </c>
      <c r="E20" s="673" t="str">
        <f>'7. Mapa Final'!K20</f>
        <v>Mayor - 4</v>
      </c>
      <c r="F20" s="663" t="str">
        <f>'7. Mapa Final'!M20</f>
        <v>Alto  - 4</v>
      </c>
      <c r="G20" s="676" t="s">
        <v>342</v>
      </c>
      <c r="H20" s="643" t="s">
        <v>506</v>
      </c>
      <c r="I20" s="667"/>
      <c r="J20" s="643" t="s">
        <v>530</v>
      </c>
      <c r="K20" s="646">
        <v>45292</v>
      </c>
      <c r="L20" s="646">
        <v>45382</v>
      </c>
      <c r="M20" s="649" t="s">
        <v>505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55"/>
      <c r="B21" s="655"/>
      <c r="C21" s="658"/>
      <c r="D21" s="671"/>
      <c r="E21" s="674"/>
      <c r="F21" s="664"/>
      <c r="G21" s="533"/>
      <c r="H21" s="644"/>
      <c r="I21" s="668"/>
      <c r="J21" s="644"/>
      <c r="K21" s="647"/>
      <c r="L21" s="647"/>
      <c r="M21" s="65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55"/>
      <c r="B22" s="655"/>
      <c r="C22" s="658"/>
      <c r="D22" s="671"/>
      <c r="E22" s="674"/>
      <c r="F22" s="664"/>
      <c r="G22" s="533"/>
      <c r="H22" s="644"/>
      <c r="I22" s="668"/>
      <c r="J22" s="644"/>
      <c r="K22" s="647"/>
      <c r="L22" s="647"/>
      <c r="M22" s="65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55"/>
      <c r="B23" s="655"/>
      <c r="C23" s="658"/>
      <c r="D23" s="671"/>
      <c r="E23" s="674"/>
      <c r="F23" s="664"/>
      <c r="G23" s="533"/>
      <c r="H23" s="644"/>
      <c r="I23" s="668"/>
      <c r="J23" s="644"/>
      <c r="K23" s="647"/>
      <c r="L23" s="647"/>
      <c r="M23" s="65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55"/>
      <c r="B24" s="655"/>
      <c r="C24" s="658"/>
      <c r="D24" s="671"/>
      <c r="E24" s="674"/>
      <c r="F24" s="664"/>
      <c r="G24" s="533"/>
      <c r="H24" s="644"/>
      <c r="I24" s="668"/>
      <c r="J24" s="644"/>
      <c r="K24" s="647"/>
      <c r="L24" s="647"/>
      <c r="M24" s="65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55"/>
      <c r="B25" s="655"/>
      <c r="C25" s="658"/>
      <c r="D25" s="671"/>
      <c r="E25" s="674"/>
      <c r="F25" s="664"/>
      <c r="G25" s="533"/>
      <c r="H25" s="644"/>
      <c r="I25" s="668"/>
      <c r="J25" s="644"/>
      <c r="K25" s="647"/>
      <c r="L25" s="647"/>
      <c r="M25" s="650"/>
      <c r="N25" s="34"/>
      <c r="O25" s="34"/>
    </row>
    <row r="26" spans="1:169">
      <c r="A26" s="655"/>
      <c r="B26" s="655"/>
      <c r="C26" s="658"/>
      <c r="D26" s="671"/>
      <c r="E26" s="674"/>
      <c r="F26" s="664"/>
      <c r="G26" s="533"/>
      <c r="H26" s="644"/>
      <c r="I26" s="668"/>
      <c r="J26" s="644"/>
      <c r="K26" s="647"/>
      <c r="L26" s="647"/>
      <c r="M26" s="650"/>
      <c r="N26" s="34"/>
      <c r="O26" s="34"/>
    </row>
    <row r="27" spans="1:169">
      <c r="A27" s="655"/>
      <c r="B27" s="655"/>
      <c r="C27" s="658"/>
      <c r="D27" s="671"/>
      <c r="E27" s="674"/>
      <c r="F27" s="664"/>
      <c r="G27" s="533"/>
      <c r="H27" s="644"/>
      <c r="I27" s="668"/>
      <c r="J27" s="644"/>
      <c r="K27" s="647"/>
      <c r="L27" s="647"/>
      <c r="M27" s="650"/>
      <c r="N27" s="34"/>
      <c r="O27" s="34"/>
    </row>
    <row r="28" spans="1:169">
      <c r="A28" s="655"/>
      <c r="B28" s="655"/>
      <c r="C28" s="658"/>
      <c r="D28" s="671"/>
      <c r="E28" s="674"/>
      <c r="F28" s="664"/>
      <c r="G28" s="533"/>
      <c r="H28" s="644"/>
      <c r="I28" s="668"/>
      <c r="J28" s="644"/>
      <c r="K28" s="647"/>
      <c r="L28" s="647"/>
      <c r="M28" s="650"/>
      <c r="N28" s="34"/>
      <c r="O28" s="34"/>
    </row>
    <row r="29" spans="1:169" ht="15.75" customHeight="1" thickBot="1">
      <c r="A29" s="656"/>
      <c r="B29" s="656"/>
      <c r="C29" s="659"/>
      <c r="D29" s="672"/>
      <c r="E29" s="675"/>
      <c r="F29" s="665"/>
      <c r="G29" s="534"/>
      <c r="H29" s="645"/>
      <c r="I29" s="669"/>
      <c r="J29" s="645"/>
      <c r="K29" s="648"/>
      <c r="L29" s="648"/>
      <c r="M29" s="651"/>
      <c r="N29" s="34"/>
      <c r="O29" s="34"/>
    </row>
    <row r="30" spans="1:169" ht="15" customHeight="1">
      <c r="A30" s="654">
        <f>'7. Mapa Final'!A30</f>
        <v>3</v>
      </c>
      <c r="B30" s="654" t="str">
        <f>'7. Mapa Final'!B30</f>
        <v xml:space="preserve">Recibir dádivas o beneficios a nombre propio o de terceros para, no entregar o entregar información privilegiada o confidencial </v>
      </c>
      <c r="C30" s="657" t="str">
        <f>'7. Mapa Final'!C30</f>
        <v xml:space="preserve">Posibilidad de actos indebidos de  los servidores judiciales debido a  la carencia en transparencia, etica y valores </v>
      </c>
      <c r="D30" s="670" t="str">
        <f>'7. Mapa Final'!J30</f>
        <v>Muy Baja - 1</v>
      </c>
      <c r="E30" s="673" t="str">
        <f>'7. Mapa Final'!K30</f>
        <v>Mayor - 4</v>
      </c>
      <c r="F30" s="663" t="str">
        <f>'7. Mapa Final'!M30</f>
        <v>Alto  - 4</v>
      </c>
      <c r="G30" s="676" t="s">
        <v>409</v>
      </c>
      <c r="H30" s="643" t="s">
        <v>507</v>
      </c>
      <c r="I30" s="667"/>
      <c r="J30" s="643" t="s">
        <v>530</v>
      </c>
      <c r="K30" s="646">
        <v>45292</v>
      </c>
      <c r="L30" s="646">
        <v>45382</v>
      </c>
      <c r="M30" s="649" t="s">
        <v>508</v>
      </c>
    </row>
    <row r="31" spans="1:169">
      <c r="A31" s="655"/>
      <c r="B31" s="655"/>
      <c r="C31" s="658"/>
      <c r="D31" s="671"/>
      <c r="E31" s="674"/>
      <c r="F31" s="664"/>
      <c r="G31" s="533"/>
      <c r="H31" s="644"/>
      <c r="I31" s="668"/>
      <c r="J31" s="644"/>
      <c r="K31" s="647"/>
      <c r="L31" s="647"/>
      <c r="M31" s="650"/>
    </row>
    <row r="32" spans="1:169">
      <c r="A32" s="655"/>
      <c r="B32" s="655"/>
      <c r="C32" s="658"/>
      <c r="D32" s="671"/>
      <c r="E32" s="674"/>
      <c r="F32" s="664"/>
      <c r="G32" s="533"/>
      <c r="H32" s="644"/>
      <c r="I32" s="668"/>
      <c r="J32" s="644"/>
      <c r="K32" s="647"/>
      <c r="L32" s="647"/>
      <c r="M32" s="650"/>
    </row>
    <row r="33" spans="1:13">
      <c r="A33" s="655"/>
      <c r="B33" s="655"/>
      <c r="C33" s="658"/>
      <c r="D33" s="671"/>
      <c r="E33" s="674"/>
      <c r="F33" s="664"/>
      <c r="G33" s="533"/>
      <c r="H33" s="644"/>
      <c r="I33" s="668"/>
      <c r="J33" s="644"/>
      <c r="K33" s="647"/>
      <c r="L33" s="647"/>
      <c r="M33" s="650"/>
    </row>
    <row r="34" spans="1:13">
      <c r="A34" s="655"/>
      <c r="B34" s="655"/>
      <c r="C34" s="658"/>
      <c r="D34" s="671"/>
      <c r="E34" s="674"/>
      <c r="F34" s="664"/>
      <c r="G34" s="533"/>
      <c r="H34" s="644"/>
      <c r="I34" s="668"/>
      <c r="J34" s="644"/>
      <c r="K34" s="647"/>
      <c r="L34" s="647"/>
      <c r="M34" s="650"/>
    </row>
    <row r="35" spans="1:13">
      <c r="A35" s="655"/>
      <c r="B35" s="655"/>
      <c r="C35" s="658"/>
      <c r="D35" s="671"/>
      <c r="E35" s="674"/>
      <c r="F35" s="664"/>
      <c r="G35" s="533"/>
      <c r="H35" s="644"/>
      <c r="I35" s="668"/>
      <c r="J35" s="644"/>
      <c r="K35" s="647"/>
      <c r="L35" s="647"/>
      <c r="M35" s="650"/>
    </row>
    <row r="36" spans="1:13">
      <c r="A36" s="655"/>
      <c r="B36" s="655"/>
      <c r="C36" s="658"/>
      <c r="D36" s="671"/>
      <c r="E36" s="674"/>
      <c r="F36" s="664"/>
      <c r="G36" s="533"/>
      <c r="H36" s="644"/>
      <c r="I36" s="668"/>
      <c r="J36" s="644"/>
      <c r="K36" s="647"/>
      <c r="L36" s="647"/>
      <c r="M36" s="650"/>
    </row>
    <row r="37" spans="1:13">
      <c r="A37" s="655"/>
      <c r="B37" s="655"/>
      <c r="C37" s="658"/>
      <c r="D37" s="671"/>
      <c r="E37" s="674"/>
      <c r="F37" s="664"/>
      <c r="G37" s="533"/>
      <c r="H37" s="644"/>
      <c r="I37" s="668"/>
      <c r="J37" s="644"/>
      <c r="K37" s="647"/>
      <c r="L37" s="647"/>
      <c r="M37" s="650"/>
    </row>
    <row r="38" spans="1:13">
      <c r="A38" s="655"/>
      <c r="B38" s="655"/>
      <c r="C38" s="658"/>
      <c r="D38" s="671"/>
      <c r="E38" s="674"/>
      <c r="F38" s="664"/>
      <c r="G38" s="533"/>
      <c r="H38" s="644"/>
      <c r="I38" s="668"/>
      <c r="J38" s="644"/>
      <c r="K38" s="647"/>
      <c r="L38" s="647"/>
      <c r="M38" s="650"/>
    </row>
    <row r="39" spans="1:13" ht="15.75" customHeight="1" thickBot="1">
      <c r="A39" s="656"/>
      <c r="B39" s="656"/>
      <c r="C39" s="659"/>
      <c r="D39" s="672"/>
      <c r="E39" s="675"/>
      <c r="F39" s="665"/>
      <c r="G39" s="534"/>
      <c r="H39" s="645"/>
      <c r="I39" s="669"/>
      <c r="J39" s="645"/>
      <c r="K39" s="648"/>
      <c r="L39" s="648"/>
      <c r="M39" s="651"/>
    </row>
    <row r="40" spans="1:13" ht="15" customHeight="1">
      <c r="A40" s="654">
        <f>'7. Mapa Final'!A40</f>
        <v>4</v>
      </c>
      <c r="B40" s="654" t="str">
        <f>'7. Mapa Final'!B40</f>
        <v>Incumplimiento o demora en entrega de Documentos (Propuestas, Respuestas  a Peticiones, Informes</v>
      </c>
      <c r="C40" s="657" t="str">
        <f>'7. Mapa Final'!C40</f>
        <v>Incumplimiento de las metas establecidas</v>
      </c>
      <c r="D40" s="670" t="str">
        <f>'7. Mapa Final'!J40</f>
        <v>Muy Baja - 1</v>
      </c>
      <c r="E40" s="673" t="str">
        <f>'7. Mapa Final'!K40</f>
        <v>Mayor - 4</v>
      </c>
      <c r="F40" s="663" t="str">
        <f>'7. Mapa Final'!M40</f>
        <v>Alto  - 4</v>
      </c>
      <c r="G40" s="676" t="s">
        <v>409</v>
      </c>
      <c r="H40" s="643" t="s">
        <v>507</v>
      </c>
      <c r="I40" s="667"/>
      <c r="J40" s="643" t="s">
        <v>530</v>
      </c>
      <c r="K40" s="646">
        <v>45292</v>
      </c>
      <c r="L40" s="646">
        <v>45382</v>
      </c>
      <c r="M40" s="649" t="s">
        <v>509</v>
      </c>
    </row>
    <row r="41" spans="1:13">
      <c r="A41" s="655"/>
      <c r="B41" s="655"/>
      <c r="C41" s="658"/>
      <c r="D41" s="671"/>
      <c r="E41" s="674"/>
      <c r="F41" s="664"/>
      <c r="G41" s="533"/>
      <c r="H41" s="644"/>
      <c r="I41" s="668"/>
      <c r="J41" s="644"/>
      <c r="K41" s="647"/>
      <c r="L41" s="647"/>
      <c r="M41" s="650"/>
    </row>
    <row r="42" spans="1:13">
      <c r="A42" s="655"/>
      <c r="B42" s="655"/>
      <c r="C42" s="658"/>
      <c r="D42" s="671"/>
      <c r="E42" s="674"/>
      <c r="F42" s="664"/>
      <c r="G42" s="533"/>
      <c r="H42" s="644"/>
      <c r="I42" s="668"/>
      <c r="J42" s="644"/>
      <c r="K42" s="647"/>
      <c r="L42" s="647"/>
      <c r="M42" s="650"/>
    </row>
    <row r="43" spans="1:13">
      <c r="A43" s="655"/>
      <c r="B43" s="655"/>
      <c r="C43" s="658"/>
      <c r="D43" s="671"/>
      <c r="E43" s="674"/>
      <c r="F43" s="664"/>
      <c r="G43" s="533"/>
      <c r="H43" s="644"/>
      <c r="I43" s="668"/>
      <c r="J43" s="644"/>
      <c r="K43" s="647"/>
      <c r="L43" s="647"/>
      <c r="M43" s="650"/>
    </row>
    <row r="44" spans="1:13">
      <c r="A44" s="655"/>
      <c r="B44" s="655"/>
      <c r="C44" s="658"/>
      <c r="D44" s="671"/>
      <c r="E44" s="674"/>
      <c r="F44" s="664"/>
      <c r="G44" s="533"/>
      <c r="H44" s="644"/>
      <c r="I44" s="668"/>
      <c r="J44" s="644"/>
      <c r="K44" s="647"/>
      <c r="L44" s="647"/>
      <c r="M44" s="650"/>
    </row>
    <row r="45" spans="1:13">
      <c r="A45" s="655"/>
      <c r="B45" s="655"/>
      <c r="C45" s="658"/>
      <c r="D45" s="671"/>
      <c r="E45" s="674"/>
      <c r="F45" s="664"/>
      <c r="G45" s="533"/>
      <c r="H45" s="644"/>
      <c r="I45" s="668"/>
      <c r="J45" s="644"/>
      <c r="K45" s="647"/>
      <c r="L45" s="647"/>
      <c r="M45" s="650"/>
    </row>
    <row r="46" spans="1:13">
      <c r="A46" s="655"/>
      <c r="B46" s="655"/>
      <c r="C46" s="658"/>
      <c r="D46" s="671"/>
      <c r="E46" s="674"/>
      <c r="F46" s="664"/>
      <c r="G46" s="533"/>
      <c r="H46" s="644"/>
      <c r="I46" s="668"/>
      <c r="J46" s="644"/>
      <c r="K46" s="647"/>
      <c r="L46" s="647"/>
      <c r="M46" s="650"/>
    </row>
    <row r="47" spans="1:13">
      <c r="A47" s="655"/>
      <c r="B47" s="655"/>
      <c r="C47" s="658"/>
      <c r="D47" s="671"/>
      <c r="E47" s="674"/>
      <c r="F47" s="664"/>
      <c r="G47" s="533"/>
      <c r="H47" s="644"/>
      <c r="I47" s="668"/>
      <c r="J47" s="644"/>
      <c r="K47" s="647"/>
      <c r="L47" s="647"/>
      <c r="M47" s="650"/>
    </row>
    <row r="48" spans="1:13">
      <c r="A48" s="655"/>
      <c r="B48" s="655"/>
      <c r="C48" s="658"/>
      <c r="D48" s="671"/>
      <c r="E48" s="674"/>
      <c r="F48" s="664"/>
      <c r="G48" s="533"/>
      <c r="H48" s="644"/>
      <c r="I48" s="668"/>
      <c r="J48" s="644"/>
      <c r="K48" s="647"/>
      <c r="L48" s="647"/>
      <c r="M48" s="650"/>
    </row>
    <row r="49" spans="1:13" ht="15.75" customHeight="1" thickBot="1">
      <c r="A49" s="656"/>
      <c r="B49" s="656"/>
      <c r="C49" s="659"/>
      <c r="D49" s="672"/>
      <c r="E49" s="675"/>
      <c r="F49" s="665"/>
      <c r="G49" s="534"/>
      <c r="H49" s="645"/>
      <c r="I49" s="669"/>
      <c r="J49" s="645"/>
      <c r="K49" s="648"/>
      <c r="L49" s="648"/>
      <c r="M49" s="651"/>
    </row>
    <row r="50" spans="1:13" ht="15" customHeight="1">
      <c r="A50" s="654">
        <f>'7. Mapa Final'!A50</f>
        <v>5</v>
      </c>
      <c r="B50" s="654" t="str">
        <f>'7. Mapa Final'!B50</f>
        <v>Ofrecer, prometer, entregar, aceptar o solicitar una ventaja indebida para buscar agilizar medeidad de descongestión o informe de seguimiento a medidas</v>
      </c>
      <c r="C50" s="657" t="str">
        <f>'7. Mapa Final'!C50</f>
        <v>Incumplimiento de las metas establecidas</v>
      </c>
      <c r="D50" s="670" t="str">
        <f>'7. Mapa Final'!J50</f>
        <v>Muy Baja - 1</v>
      </c>
      <c r="E50" s="673" t="str">
        <f>'7. Mapa Final'!K50</f>
        <v>Moderado - 3</v>
      </c>
      <c r="F50" s="663" t="str">
        <f>'7. Mapa Final'!M50</f>
        <v>Moderado - 3</v>
      </c>
      <c r="G50" s="676" t="s">
        <v>409</v>
      </c>
      <c r="H50" s="643" t="s">
        <v>507</v>
      </c>
      <c r="I50" s="667"/>
      <c r="J50" s="643" t="s">
        <v>530</v>
      </c>
      <c r="K50" s="646">
        <v>45292</v>
      </c>
      <c r="L50" s="646">
        <v>45382</v>
      </c>
      <c r="M50" s="649" t="s">
        <v>510</v>
      </c>
    </row>
    <row r="51" spans="1:13">
      <c r="A51" s="655"/>
      <c r="B51" s="655"/>
      <c r="C51" s="658"/>
      <c r="D51" s="671"/>
      <c r="E51" s="674"/>
      <c r="F51" s="664"/>
      <c r="G51" s="533"/>
      <c r="H51" s="644"/>
      <c r="I51" s="668"/>
      <c r="J51" s="644"/>
      <c r="K51" s="647"/>
      <c r="L51" s="647"/>
      <c r="M51" s="650"/>
    </row>
    <row r="52" spans="1:13">
      <c r="A52" s="655"/>
      <c r="B52" s="655"/>
      <c r="C52" s="658"/>
      <c r="D52" s="671"/>
      <c r="E52" s="674"/>
      <c r="F52" s="664"/>
      <c r="G52" s="533"/>
      <c r="H52" s="644"/>
      <c r="I52" s="668"/>
      <c r="J52" s="644"/>
      <c r="K52" s="647"/>
      <c r="L52" s="647"/>
      <c r="M52" s="650"/>
    </row>
    <row r="53" spans="1:13">
      <c r="A53" s="655"/>
      <c r="B53" s="655"/>
      <c r="C53" s="658"/>
      <c r="D53" s="671"/>
      <c r="E53" s="674"/>
      <c r="F53" s="664"/>
      <c r="G53" s="533"/>
      <c r="H53" s="644"/>
      <c r="I53" s="668"/>
      <c r="J53" s="644"/>
      <c r="K53" s="647"/>
      <c r="L53" s="647"/>
      <c r="M53" s="650"/>
    </row>
    <row r="54" spans="1:13">
      <c r="A54" s="655"/>
      <c r="B54" s="655"/>
      <c r="C54" s="658"/>
      <c r="D54" s="671"/>
      <c r="E54" s="674"/>
      <c r="F54" s="664"/>
      <c r="G54" s="533"/>
      <c r="H54" s="644"/>
      <c r="I54" s="668"/>
      <c r="J54" s="644"/>
      <c r="K54" s="647"/>
      <c r="L54" s="647"/>
      <c r="M54" s="650"/>
    </row>
    <row r="55" spans="1:13">
      <c r="A55" s="655"/>
      <c r="B55" s="655"/>
      <c r="C55" s="658"/>
      <c r="D55" s="671"/>
      <c r="E55" s="674"/>
      <c r="F55" s="664"/>
      <c r="G55" s="533"/>
      <c r="H55" s="644"/>
      <c r="I55" s="668"/>
      <c r="J55" s="644"/>
      <c r="K55" s="647"/>
      <c r="L55" s="647"/>
      <c r="M55" s="650"/>
    </row>
    <row r="56" spans="1:13">
      <c r="A56" s="655"/>
      <c r="B56" s="655"/>
      <c r="C56" s="658"/>
      <c r="D56" s="671"/>
      <c r="E56" s="674"/>
      <c r="F56" s="664"/>
      <c r="G56" s="533"/>
      <c r="H56" s="644"/>
      <c r="I56" s="668"/>
      <c r="J56" s="644"/>
      <c r="K56" s="647"/>
      <c r="L56" s="647"/>
      <c r="M56" s="650"/>
    </row>
    <row r="57" spans="1:13">
      <c r="A57" s="655"/>
      <c r="B57" s="655"/>
      <c r="C57" s="658"/>
      <c r="D57" s="671"/>
      <c r="E57" s="674"/>
      <c r="F57" s="664"/>
      <c r="G57" s="533"/>
      <c r="H57" s="644"/>
      <c r="I57" s="668"/>
      <c r="J57" s="644"/>
      <c r="K57" s="647"/>
      <c r="L57" s="647"/>
      <c r="M57" s="650"/>
    </row>
    <row r="58" spans="1:13">
      <c r="A58" s="655"/>
      <c r="B58" s="655"/>
      <c r="C58" s="658"/>
      <c r="D58" s="671"/>
      <c r="E58" s="674"/>
      <c r="F58" s="664"/>
      <c r="G58" s="533"/>
      <c r="H58" s="644"/>
      <c r="I58" s="668"/>
      <c r="J58" s="644"/>
      <c r="K58" s="647"/>
      <c r="L58" s="647"/>
      <c r="M58" s="650"/>
    </row>
    <row r="59" spans="1:13" ht="15.75" customHeight="1" thickBot="1">
      <c r="A59" s="656"/>
      <c r="B59" s="656"/>
      <c r="C59" s="659"/>
      <c r="D59" s="672"/>
      <c r="E59" s="675"/>
      <c r="F59" s="665"/>
      <c r="G59" s="534"/>
      <c r="H59" s="645"/>
      <c r="I59" s="669"/>
      <c r="J59" s="645"/>
      <c r="K59" s="648"/>
      <c r="L59" s="648"/>
      <c r="M59" s="651"/>
    </row>
  </sheetData>
  <mergeCells count="82">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175" priority="711" operator="containsText" text="3- Moderado">
      <formula>NOT(ISERROR(SEARCH("3- Moderado",A7)))</formula>
    </cfRule>
    <cfRule type="containsText" dxfId="174" priority="712" operator="containsText" text="6- Moderado">
      <formula>NOT(ISERROR(SEARCH("6- Moderado",A7)))</formula>
    </cfRule>
    <cfRule type="containsText" dxfId="173" priority="713" operator="containsText" text="4- Moderado">
      <formula>NOT(ISERROR(SEARCH("4- Moderado",A7)))</formula>
    </cfRule>
    <cfRule type="containsText" dxfId="172" priority="714" operator="containsText" text="3- Bajo">
      <formula>NOT(ISERROR(SEARCH("3- Bajo",A7)))</formula>
    </cfRule>
    <cfRule type="containsText" dxfId="171" priority="715" operator="containsText" text="4- Bajo">
      <formula>NOT(ISERROR(SEARCH("4- Bajo",A7)))</formula>
    </cfRule>
    <cfRule type="containsText" dxfId="170" priority="716" operator="containsText" text="1- Bajo">
      <formula>NOT(ISERROR(SEARCH("1- Bajo",A7)))</formula>
    </cfRule>
  </conditionalFormatting>
  <conditionalFormatting sqref="A40:C40">
    <cfRule type="containsText" dxfId="169" priority="32" operator="containsText" text="3- Moderado">
      <formula>NOT(ISERROR(SEARCH("3- Moderado",A40)))</formula>
    </cfRule>
    <cfRule type="containsText" dxfId="168" priority="33" operator="containsText" text="6- Moderado">
      <formula>NOT(ISERROR(SEARCH("6- Moderado",A40)))</formula>
    </cfRule>
    <cfRule type="containsText" dxfId="167" priority="34" operator="containsText" text="4- Moderado">
      <formula>NOT(ISERROR(SEARCH("4- Moderado",A40)))</formula>
    </cfRule>
    <cfRule type="containsText" dxfId="166" priority="35" operator="containsText" text="3- Bajo">
      <formula>NOT(ISERROR(SEARCH("3- Bajo",A40)))</formula>
    </cfRule>
    <cfRule type="containsText" dxfId="165" priority="36" operator="containsText" text="4- Bajo">
      <formula>NOT(ISERROR(SEARCH("4- Bajo",A40)))</formula>
    </cfRule>
    <cfRule type="containsText" dxfId="164" priority="37" operator="containsText" text="1- Bajo">
      <formula>NOT(ISERROR(SEARCH("1- Bajo",A40)))</formula>
    </cfRule>
  </conditionalFormatting>
  <conditionalFormatting sqref="A50:C50">
    <cfRule type="containsText" dxfId="163" priority="11" operator="containsText" text="3- Moderado">
      <formula>NOT(ISERROR(SEARCH("3- Moderado",A50)))</formula>
    </cfRule>
    <cfRule type="containsText" dxfId="162" priority="12" operator="containsText" text="6- Moderado">
      <formula>NOT(ISERROR(SEARCH("6- Moderado",A50)))</formula>
    </cfRule>
    <cfRule type="containsText" dxfId="161" priority="13" operator="containsText" text="4- Moderado">
      <formula>NOT(ISERROR(SEARCH("4- Moderado",A50)))</formula>
    </cfRule>
    <cfRule type="containsText" dxfId="160" priority="14" operator="containsText" text="3- Bajo">
      <formula>NOT(ISERROR(SEARCH("3- Bajo",A50)))</formula>
    </cfRule>
    <cfRule type="containsText" dxfId="159" priority="15" operator="containsText" text="4- Bajo">
      <formula>NOT(ISERROR(SEARCH("4- Bajo",A50)))</formula>
    </cfRule>
    <cfRule type="containsText" dxfId="158" priority="16" operator="containsText" text="1- Bajo">
      <formula>NOT(ISERROR(SEARCH("1- Bajo",A50)))</formula>
    </cfRule>
  </conditionalFormatting>
  <conditionalFormatting sqref="A10:E10 A20:E20 A30:E30 D40:E40 D50:E50">
    <cfRule type="containsText" dxfId="157" priority="687" operator="containsText" text="3- Moderado">
      <formula>NOT(ISERROR(SEARCH("3- Moderado",A10)))</formula>
    </cfRule>
    <cfRule type="containsText" dxfId="156" priority="688" operator="containsText" text="6- Moderado">
      <formula>NOT(ISERROR(SEARCH("6- Moderado",A10)))</formula>
    </cfRule>
    <cfRule type="containsText" dxfId="155" priority="689" operator="containsText" text="4- Moderado">
      <formula>NOT(ISERROR(SEARCH("4- Moderado",A10)))</formula>
    </cfRule>
    <cfRule type="containsText" dxfId="154" priority="690" operator="containsText" text="3- Bajo">
      <formula>NOT(ISERROR(SEARCH("3- Bajo",A10)))</formula>
    </cfRule>
    <cfRule type="containsText" dxfId="153" priority="691" operator="containsText" text="4- Bajo">
      <formula>NOT(ISERROR(SEARCH("4- Bajo",A10)))</formula>
    </cfRule>
    <cfRule type="containsText" dxfId="152" priority="692" operator="containsText" text="1- Bajo">
      <formula>NOT(ISERROR(SEARCH("1- Bajo",A10)))</formula>
    </cfRule>
  </conditionalFormatting>
  <conditionalFormatting sqref="C8:F8">
    <cfRule type="containsText" dxfId="151" priority="43" operator="containsText" text="3- Moderado">
      <formula>NOT(ISERROR(SEARCH("3- Moderado",C8)))</formula>
    </cfRule>
    <cfRule type="containsText" dxfId="150" priority="44" operator="containsText" text="6- Moderado">
      <formula>NOT(ISERROR(SEARCH("6- Moderado",C8)))</formula>
    </cfRule>
    <cfRule type="containsText" dxfId="149" priority="45" operator="containsText" text="4- Moderado">
      <formula>NOT(ISERROR(SEARCH("4- Moderado",C8)))</formula>
    </cfRule>
    <cfRule type="containsText" dxfId="148" priority="46" operator="containsText" text="3- Bajo">
      <formula>NOT(ISERROR(SEARCH("3- Bajo",C8)))</formula>
    </cfRule>
    <cfRule type="containsText" dxfId="147" priority="47" operator="containsText" text="4- Bajo">
      <formula>NOT(ISERROR(SEARCH("4- Bajo",C8)))</formula>
    </cfRule>
    <cfRule type="containsText" dxfId="146" priority="48" operator="containsText" text="1- Bajo">
      <formula>NOT(ISERROR(SEARCH("1- Bajo",C8)))</formula>
    </cfRule>
  </conditionalFormatting>
  <conditionalFormatting sqref="D10:D59">
    <cfRule type="containsText" dxfId="145" priority="600" operator="containsText" text="Muy Alta">
      <formula>NOT(ISERROR(SEARCH("Muy Alta",D10)))</formula>
    </cfRule>
    <cfRule type="containsText" dxfId="144" priority="601" operator="containsText" text="Alta">
      <formula>NOT(ISERROR(SEARCH("Alta",D10)))</formula>
    </cfRule>
    <cfRule type="containsText" dxfId="143" priority="602" operator="containsText" text="Baja">
      <formula>NOT(ISERROR(SEARCH("Baja",D10)))</formula>
    </cfRule>
    <cfRule type="containsText" dxfId="142" priority="603" operator="containsText" text="Muy Baja">
      <formula>NOT(ISERROR(SEARCH("Muy Baja",D10)))</formula>
    </cfRule>
    <cfRule type="containsText" dxfId="141" priority="620" operator="containsText" text="Media">
      <formula>NOT(ISERROR(SEARCH("Media",D10)))</formula>
    </cfRule>
  </conditionalFormatting>
  <conditionalFormatting sqref="E10:E59">
    <cfRule type="containsText" dxfId="140" priority="596" operator="containsText" text="Catastrófico">
      <formula>NOT(ISERROR(SEARCH("Catastrófico",E10)))</formula>
    </cfRule>
    <cfRule type="containsText" dxfId="139" priority="597" operator="containsText" text="Mayor">
      <formula>NOT(ISERROR(SEARCH("Mayor",E10)))</formula>
    </cfRule>
    <cfRule type="containsText" dxfId="138" priority="598" operator="containsText" text="Menor">
      <formula>NOT(ISERROR(SEARCH("Menor",E10)))</formula>
    </cfRule>
    <cfRule type="containsText" dxfId="137" priority="599" operator="containsText" text="Leve">
      <formula>NOT(ISERROR(SEARCH("Leve",E10)))</formula>
    </cfRule>
  </conditionalFormatting>
  <conditionalFormatting sqref="E10:F59">
    <cfRule type="containsText" dxfId="136" priority="619" operator="containsText" text="Moderado">
      <formula>NOT(ISERROR(SEARCH("Moderado",E10)))</formula>
    </cfRule>
  </conditionalFormatting>
  <conditionalFormatting sqref="F10:F59">
    <cfRule type="containsText" dxfId="135" priority="756" operator="containsText" text="Bajo">
      <formula>NOT(ISERROR(SEARCH("Bajo",F10)))</formula>
    </cfRule>
    <cfRule type="containsText" dxfId="134" priority="757" operator="containsText" text="Moderado">
      <formula>NOT(ISERROR(SEARCH("Moderado",F10)))</formula>
    </cfRule>
    <cfRule type="containsText" dxfId="133" priority="758" operator="containsText" text="Alto">
      <formula>NOT(ISERROR(SEARCH("Alto",F10)))</formula>
    </cfRule>
    <cfRule type="containsText" dxfId="132" priority="759" operator="containsText" text="Extremo">
      <formula>NOT(ISERROR(SEARCH("Extremo",F10)))</formula>
    </cfRule>
    <cfRule type="colorScale" priority="76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F564828-C570-4062-AE3E-9C83C6AD3AA8}"/>
    <dataValidation allowBlank="1" showInputMessage="1" showErrorMessage="1" prompt="Seleccionar si el responsable es el responsable de las acciones es el nivel central" sqref="I7:I8" xr:uid="{D52A869E-F608-43B5-9A44-4705F123F72E}"/>
    <dataValidation allowBlank="1" showInputMessage="1" showErrorMessage="1" prompt="Describir las actividades que se van a desarrollar para el proyecto" sqref="H7" xr:uid="{32701F6F-1F0D-4AA9-90CC-2F2AB8047871}"/>
    <dataValidation allowBlank="1" showInputMessage="1" showErrorMessage="1" prompt="Registrar qué factor  que ocasina el riesgo: un facot identtficado el contexto._x000a_O  personas, recursos, estilo de direccion , factores externos, , codiciones ambientales" sqref="C8" xr:uid="{4062888F-3D4E-4C97-A326-051E1173E97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87554F9C-A25F-4FC9-AF7B-293E906B5A72}">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opLeftCell="A11" zoomScale="71" zoomScaleNormal="71" workbookViewId="0">
      <selection activeCell="M10" sqref="M10:M59"/>
    </sheetView>
  </sheetViews>
  <sheetFormatPr baseColWidth="10" defaultColWidth="11.42578125" defaultRowHeight="15"/>
  <cols>
    <col min="1" max="1" width="9.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27"/>
      <c r="B1" s="628"/>
      <c r="C1" s="631"/>
      <c r="D1" s="631"/>
      <c r="E1" s="631"/>
      <c r="F1" s="631"/>
      <c r="G1" s="631"/>
      <c r="H1" s="631"/>
      <c r="I1" s="631"/>
      <c r="J1" s="632"/>
      <c r="K1" s="677"/>
      <c r="L1" s="677"/>
      <c r="M1" s="67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29"/>
      <c r="B2" s="630"/>
      <c r="C2" s="633"/>
      <c r="D2" s="633"/>
      <c r="E2" s="633"/>
      <c r="F2" s="633"/>
      <c r="G2" s="633"/>
      <c r="H2" s="633"/>
      <c r="I2" s="633"/>
      <c r="J2" s="634"/>
      <c r="K2" s="677"/>
      <c r="L2" s="677"/>
      <c r="M2" s="67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3"/>
      <c r="D3" s="633"/>
      <c r="E3" s="633"/>
      <c r="F3" s="633"/>
      <c r="G3" s="633"/>
      <c r="H3" s="633"/>
      <c r="I3" s="633"/>
      <c r="J3" s="634"/>
      <c r="K3" s="677"/>
      <c r="L3" s="677"/>
      <c r="M3" s="67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5" t="s">
        <v>264</v>
      </c>
      <c r="B4" s="678"/>
      <c r="C4" s="682" t="s">
        <v>4</v>
      </c>
      <c r="D4" s="682"/>
      <c r="E4" s="682"/>
      <c r="F4" s="682"/>
      <c r="G4" s="682"/>
      <c r="H4" s="682"/>
      <c r="I4" s="682"/>
      <c r="J4" s="682"/>
      <c r="K4" s="682"/>
      <c r="L4" s="682"/>
      <c r="M4" s="68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5.25" customHeight="1">
      <c r="A5" s="625" t="s">
        <v>266</v>
      </c>
      <c r="B5" s="678"/>
      <c r="C5" s="683" t="s">
        <v>267</v>
      </c>
      <c r="D5" s="683"/>
      <c r="E5" s="683"/>
      <c r="F5" s="683"/>
      <c r="G5" s="683"/>
      <c r="H5" s="683"/>
      <c r="I5" s="683"/>
      <c r="J5" s="683"/>
      <c r="K5" s="683"/>
      <c r="L5" s="683"/>
      <c r="M5" s="68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25" t="s">
        <v>268</v>
      </c>
      <c r="B6" s="678"/>
      <c r="C6" s="640" t="s">
        <v>448</v>
      </c>
      <c r="D6" s="641"/>
      <c r="E6" s="641"/>
      <c r="F6" s="641"/>
      <c r="G6" s="641"/>
      <c r="H6" s="641"/>
      <c r="I6" s="641"/>
      <c r="J6" s="641"/>
      <c r="K6" s="641"/>
      <c r="L6" s="641"/>
      <c r="M6" s="64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5" t="s">
        <v>449</v>
      </c>
      <c r="B7" s="606"/>
      <c r="C7" s="607"/>
      <c r="D7" s="679" t="s">
        <v>450</v>
      </c>
      <c r="E7" s="679"/>
      <c r="F7" s="679"/>
      <c r="G7" s="680" t="s">
        <v>451</v>
      </c>
      <c r="H7" s="597" t="s">
        <v>452</v>
      </c>
      <c r="I7" s="599" t="s">
        <v>453</v>
      </c>
      <c r="J7" s="600"/>
      <c r="K7" s="599" t="s">
        <v>454</v>
      </c>
      <c r="L7" s="600"/>
      <c r="M7" s="681" t="s">
        <v>462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206</v>
      </c>
      <c r="C8" s="36" t="s">
        <v>208</v>
      </c>
      <c r="D8" s="28" t="s">
        <v>218</v>
      </c>
      <c r="E8" s="28" t="s">
        <v>456</v>
      </c>
      <c r="F8" s="28" t="s">
        <v>457</v>
      </c>
      <c r="G8" s="680"/>
      <c r="H8" s="598"/>
      <c r="I8" s="29" t="s">
        <v>458</v>
      </c>
      <c r="J8" s="29" t="s">
        <v>459</v>
      </c>
      <c r="K8" s="29" t="s">
        <v>460</v>
      </c>
      <c r="L8" s="29" t="s">
        <v>461</v>
      </c>
      <c r="M8" s="68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2"/>
      <c r="B9" s="653"/>
      <c r="C9" s="653"/>
      <c r="D9" s="653"/>
      <c r="E9" s="653"/>
      <c r="F9" s="653"/>
      <c r="G9" s="65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57">
        <f>'7. Mapa Final'!A10</f>
        <v>1</v>
      </c>
      <c r="B10" s="657" t="str">
        <f>'7. Mapa Final'!B10</f>
        <v>Inexactitud en las propuestas e informe de Reordenamiento</v>
      </c>
      <c r="C10" s="657" t="str">
        <f>'7. Mapa Final'!C10</f>
        <v xml:space="preserve"> Presentar datos o estimaciones en un estudio, equivocadas o incompletas</v>
      </c>
      <c r="D10" s="684" t="str">
        <f>'7. Mapa Final'!J10</f>
        <v>Muy Baja - 1</v>
      </c>
      <c r="E10" s="688" t="str">
        <f>'7. Mapa Final'!K10</f>
        <v>Menor - 2</v>
      </c>
      <c r="F10" s="663" t="str">
        <f>'7. Mapa Final'!M10</f>
        <v>Bajo - 2</v>
      </c>
      <c r="G10" s="666" t="s">
        <v>409</v>
      </c>
      <c r="H10" s="643" t="s">
        <v>503</v>
      </c>
      <c r="I10" s="643"/>
      <c r="J10" s="643" t="s">
        <v>530</v>
      </c>
      <c r="K10" s="660">
        <v>45383</v>
      </c>
      <c r="L10" s="660">
        <v>45473</v>
      </c>
      <c r="M10" s="649" t="s">
        <v>504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8"/>
      <c r="B11" s="658"/>
      <c r="C11" s="658"/>
      <c r="D11" s="685"/>
      <c r="E11" s="689"/>
      <c r="F11" s="664"/>
      <c r="G11" s="533"/>
      <c r="H11" s="644"/>
      <c r="I11" s="644"/>
      <c r="J11" s="644"/>
      <c r="K11" s="661"/>
      <c r="L11" s="661"/>
      <c r="M11" s="65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8"/>
      <c r="B12" s="658"/>
      <c r="C12" s="658"/>
      <c r="D12" s="685"/>
      <c r="E12" s="689"/>
      <c r="F12" s="664"/>
      <c r="G12" s="533"/>
      <c r="H12" s="644"/>
      <c r="I12" s="644"/>
      <c r="J12" s="644"/>
      <c r="K12" s="661"/>
      <c r="L12" s="661"/>
      <c r="M12" s="65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8"/>
      <c r="B13" s="658"/>
      <c r="C13" s="658"/>
      <c r="D13" s="685"/>
      <c r="E13" s="689"/>
      <c r="F13" s="664"/>
      <c r="G13" s="533"/>
      <c r="H13" s="644"/>
      <c r="I13" s="644"/>
      <c r="J13" s="644"/>
      <c r="K13" s="661"/>
      <c r="L13" s="661"/>
      <c r="M13" s="65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8"/>
      <c r="B14" s="658"/>
      <c r="C14" s="658"/>
      <c r="D14" s="685"/>
      <c r="E14" s="689"/>
      <c r="F14" s="664"/>
      <c r="G14" s="533"/>
      <c r="H14" s="644"/>
      <c r="I14" s="644"/>
      <c r="J14" s="644"/>
      <c r="K14" s="661"/>
      <c r="L14" s="661"/>
      <c r="M14" s="65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8"/>
      <c r="B15" s="658"/>
      <c r="C15" s="658"/>
      <c r="D15" s="685"/>
      <c r="E15" s="689"/>
      <c r="F15" s="664"/>
      <c r="G15" s="533"/>
      <c r="H15" s="644"/>
      <c r="I15" s="644"/>
      <c r="J15" s="644"/>
      <c r="K15" s="661"/>
      <c r="L15" s="661"/>
      <c r="M15" s="65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8"/>
      <c r="B16" s="658"/>
      <c r="C16" s="658"/>
      <c r="D16" s="685"/>
      <c r="E16" s="689"/>
      <c r="F16" s="664"/>
      <c r="G16" s="533"/>
      <c r="H16" s="644"/>
      <c r="I16" s="644"/>
      <c r="J16" s="644"/>
      <c r="K16" s="661"/>
      <c r="L16" s="661"/>
      <c r="M16" s="65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8"/>
      <c r="B17" s="658"/>
      <c r="C17" s="658"/>
      <c r="D17" s="686"/>
      <c r="E17" s="690"/>
      <c r="F17" s="664"/>
      <c r="G17" s="533"/>
      <c r="H17" s="644"/>
      <c r="I17" s="644"/>
      <c r="J17" s="644"/>
      <c r="K17" s="661"/>
      <c r="L17" s="661"/>
      <c r="M17" s="65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58"/>
      <c r="B18" s="658"/>
      <c r="C18" s="658"/>
      <c r="D18" s="686"/>
      <c r="E18" s="690"/>
      <c r="F18" s="664"/>
      <c r="G18" s="533"/>
      <c r="H18" s="644"/>
      <c r="I18" s="644"/>
      <c r="J18" s="644"/>
      <c r="K18" s="661"/>
      <c r="L18" s="661"/>
      <c r="M18" s="65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59"/>
      <c r="B19" s="659"/>
      <c r="C19" s="659"/>
      <c r="D19" s="687"/>
      <c r="E19" s="691"/>
      <c r="F19" s="665"/>
      <c r="G19" s="534"/>
      <c r="H19" s="645"/>
      <c r="I19" s="645"/>
      <c r="J19" s="645"/>
      <c r="K19" s="662"/>
      <c r="L19" s="662"/>
      <c r="M19" s="65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57">
        <f>'7. Mapa Final'!A20</f>
        <v>2</v>
      </c>
      <c r="B20" s="657" t="str">
        <f>'7. Mapa Final'!B20</f>
        <v>Demoras en la presentación de propuestas e informe de reordenamiento</v>
      </c>
      <c r="C20" s="657" t="str">
        <f>'7. Mapa Final'!C20</f>
        <v>Tardanza para presentar propuesta de reordenamiento judicial o descongestión de los despachos judiciales.</v>
      </c>
      <c r="D20" s="684" t="str">
        <f>'7. Mapa Final'!J20</f>
        <v>Muy Baja - 1</v>
      </c>
      <c r="E20" s="688" t="str">
        <f>'7. Mapa Final'!K20</f>
        <v>Mayor - 4</v>
      </c>
      <c r="F20" s="663" t="str">
        <f>'7. Mapa Final'!M20</f>
        <v>Alto  - 4</v>
      </c>
      <c r="G20" s="676" t="s">
        <v>342</v>
      </c>
      <c r="H20" s="643" t="s">
        <v>506</v>
      </c>
      <c r="I20" s="643"/>
      <c r="J20" s="643" t="s">
        <v>530</v>
      </c>
      <c r="K20" s="660">
        <v>45383</v>
      </c>
      <c r="L20" s="660">
        <v>45473</v>
      </c>
      <c r="M20" s="649" t="s">
        <v>505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58"/>
      <c r="B21" s="658"/>
      <c r="C21" s="658"/>
      <c r="D21" s="685"/>
      <c r="E21" s="689"/>
      <c r="F21" s="664"/>
      <c r="G21" s="533"/>
      <c r="H21" s="644"/>
      <c r="I21" s="644"/>
      <c r="J21" s="644"/>
      <c r="K21" s="661"/>
      <c r="L21" s="661"/>
      <c r="M21" s="65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58"/>
      <c r="B22" s="658"/>
      <c r="C22" s="658"/>
      <c r="D22" s="685"/>
      <c r="E22" s="689"/>
      <c r="F22" s="664"/>
      <c r="G22" s="533"/>
      <c r="H22" s="644"/>
      <c r="I22" s="644"/>
      <c r="J22" s="644"/>
      <c r="K22" s="661"/>
      <c r="L22" s="661"/>
      <c r="M22" s="65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58"/>
      <c r="B23" s="658"/>
      <c r="C23" s="658"/>
      <c r="D23" s="685"/>
      <c r="E23" s="689"/>
      <c r="F23" s="664"/>
      <c r="G23" s="533"/>
      <c r="H23" s="644"/>
      <c r="I23" s="644"/>
      <c r="J23" s="644"/>
      <c r="K23" s="661"/>
      <c r="L23" s="661"/>
      <c r="M23" s="65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58"/>
      <c r="B24" s="658"/>
      <c r="C24" s="658"/>
      <c r="D24" s="685"/>
      <c r="E24" s="689"/>
      <c r="F24" s="664"/>
      <c r="G24" s="533"/>
      <c r="H24" s="644"/>
      <c r="I24" s="644"/>
      <c r="J24" s="644"/>
      <c r="K24" s="661"/>
      <c r="L24" s="661"/>
      <c r="M24" s="65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58"/>
      <c r="B25" s="658"/>
      <c r="C25" s="658"/>
      <c r="D25" s="685"/>
      <c r="E25" s="689"/>
      <c r="F25" s="664"/>
      <c r="G25" s="533"/>
      <c r="H25" s="644"/>
      <c r="I25" s="644"/>
      <c r="J25" s="644"/>
      <c r="K25" s="661"/>
      <c r="L25" s="661"/>
      <c r="M25" s="650"/>
      <c r="N25" s="34"/>
      <c r="O25" s="34"/>
    </row>
    <row r="26" spans="1:169">
      <c r="A26" s="658"/>
      <c r="B26" s="658"/>
      <c r="C26" s="658"/>
      <c r="D26" s="685"/>
      <c r="E26" s="689"/>
      <c r="F26" s="664"/>
      <c r="G26" s="533"/>
      <c r="H26" s="644"/>
      <c r="I26" s="644"/>
      <c r="J26" s="644"/>
      <c r="K26" s="661"/>
      <c r="L26" s="661"/>
      <c r="M26" s="650"/>
      <c r="N26" s="34"/>
      <c r="O26" s="34"/>
    </row>
    <row r="27" spans="1:169">
      <c r="A27" s="658"/>
      <c r="B27" s="658"/>
      <c r="C27" s="658"/>
      <c r="D27" s="686"/>
      <c r="E27" s="690"/>
      <c r="F27" s="664"/>
      <c r="G27" s="533"/>
      <c r="H27" s="644"/>
      <c r="I27" s="644"/>
      <c r="J27" s="644"/>
      <c r="K27" s="661"/>
      <c r="L27" s="661"/>
      <c r="M27" s="650"/>
      <c r="N27" s="34"/>
      <c r="O27" s="34"/>
    </row>
    <row r="28" spans="1:169">
      <c r="A28" s="658"/>
      <c r="B28" s="658"/>
      <c r="C28" s="658"/>
      <c r="D28" s="686"/>
      <c r="E28" s="690"/>
      <c r="F28" s="664"/>
      <c r="G28" s="533"/>
      <c r="H28" s="644"/>
      <c r="I28" s="644"/>
      <c r="J28" s="644"/>
      <c r="K28" s="661"/>
      <c r="L28" s="661"/>
      <c r="M28" s="650"/>
      <c r="N28" s="34"/>
      <c r="O28" s="34"/>
    </row>
    <row r="29" spans="1:169" ht="15.75" thickBot="1">
      <c r="A29" s="659"/>
      <c r="B29" s="659"/>
      <c r="C29" s="659"/>
      <c r="D29" s="687"/>
      <c r="E29" s="691"/>
      <c r="F29" s="665"/>
      <c r="G29" s="534"/>
      <c r="H29" s="645"/>
      <c r="I29" s="645"/>
      <c r="J29" s="645"/>
      <c r="K29" s="662"/>
      <c r="L29" s="662"/>
      <c r="M29" s="651"/>
      <c r="N29" s="34"/>
      <c r="O29" s="34"/>
    </row>
    <row r="30" spans="1:169">
      <c r="A30" s="657">
        <f>'7. Mapa Final'!A30</f>
        <v>3</v>
      </c>
      <c r="B30" s="657" t="str">
        <f>'7. Mapa Final'!B30</f>
        <v xml:space="preserve">Recibir dádivas o beneficios a nombre propio o de terceros para, no entregar o entregar información privilegiada o confidencial </v>
      </c>
      <c r="C30" s="657" t="str">
        <f>'7. Mapa Final'!C30</f>
        <v xml:space="preserve">Posibilidad de actos indebidos de  los servidores judiciales debido a  la carencia en transparencia, etica y valores </v>
      </c>
      <c r="D30" s="684" t="str">
        <f>'7. Mapa Final'!J30</f>
        <v>Muy Baja - 1</v>
      </c>
      <c r="E30" s="688" t="str">
        <f>'7. Mapa Final'!K30</f>
        <v>Mayor - 4</v>
      </c>
      <c r="F30" s="663" t="str">
        <f>'7. Mapa Final'!M30</f>
        <v>Alto  - 4</v>
      </c>
      <c r="G30" s="676" t="s">
        <v>409</v>
      </c>
      <c r="H30" s="643" t="s">
        <v>507</v>
      </c>
      <c r="I30" s="643"/>
      <c r="J30" s="643" t="s">
        <v>530</v>
      </c>
      <c r="K30" s="660">
        <v>45383</v>
      </c>
      <c r="L30" s="660">
        <v>45473</v>
      </c>
      <c r="M30" s="649" t="s">
        <v>508</v>
      </c>
    </row>
    <row r="31" spans="1:169">
      <c r="A31" s="658"/>
      <c r="B31" s="658"/>
      <c r="C31" s="658"/>
      <c r="D31" s="685"/>
      <c r="E31" s="689"/>
      <c r="F31" s="664"/>
      <c r="G31" s="533"/>
      <c r="H31" s="644"/>
      <c r="I31" s="644"/>
      <c r="J31" s="644"/>
      <c r="K31" s="661"/>
      <c r="L31" s="661"/>
      <c r="M31" s="650"/>
    </row>
    <row r="32" spans="1:169">
      <c r="A32" s="658"/>
      <c r="B32" s="658"/>
      <c r="C32" s="658"/>
      <c r="D32" s="685"/>
      <c r="E32" s="689"/>
      <c r="F32" s="664"/>
      <c r="G32" s="533"/>
      <c r="H32" s="644"/>
      <c r="I32" s="644"/>
      <c r="J32" s="644"/>
      <c r="K32" s="661"/>
      <c r="L32" s="661"/>
      <c r="M32" s="650"/>
    </row>
    <row r="33" spans="1:13">
      <c r="A33" s="658"/>
      <c r="B33" s="658"/>
      <c r="C33" s="658"/>
      <c r="D33" s="685"/>
      <c r="E33" s="689"/>
      <c r="F33" s="664"/>
      <c r="G33" s="533"/>
      <c r="H33" s="644"/>
      <c r="I33" s="644"/>
      <c r="J33" s="644"/>
      <c r="K33" s="661"/>
      <c r="L33" s="661"/>
      <c r="M33" s="650"/>
    </row>
    <row r="34" spans="1:13">
      <c r="A34" s="658"/>
      <c r="B34" s="658"/>
      <c r="C34" s="658"/>
      <c r="D34" s="685"/>
      <c r="E34" s="689"/>
      <c r="F34" s="664"/>
      <c r="G34" s="533"/>
      <c r="H34" s="644"/>
      <c r="I34" s="644"/>
      <c r="J34" s="644"/>
      <c r="K34" s="661"/>
      <c r="L34" s="661"/>
      <c r="M34" s="650"/>
    </row>
    <row r="35" spans="1:13">
      <c r="A35" s="658"/>
      <c r="B35" s="658"/>
      <c r="C35" s="658"/>
      <c r="D35" s="685"/>
      <c r="E35" s="689"/>
      <c r="F35" s="664"/>
      <c r="G35" s="533"/>
      <c r="H35" s="644"/>
      <c r="I35" s="644"/>
      <c r="J35" s="644"/>
      <c r="K35" s="661"/>
      <c r="L35" s="661"/>
      <c r="M35" s="650"/>
    </row>
    <row r="36" spans="1:13">
      <c r="A36" s="658"/>
      <c r="B36" s="658"/>
      <c r="C36" s="658"/>
      <c r="D36" s="685"/>
      <c r="E36" s="689"/>
      <c r="F36" s="664"/>
      <c r="G36" s="533"/>
      <c r="H36" s="644"/>
      <c r="I36" s="644"/>
      <c r="J36" s="644"/>
      <c r="K36" s="661"/>
      <c r="L36" s="661"/>
      <c r="M36" s="650"/>
    </row>
    <row r="37" spans="1:13">
      <c r="A37" s="658"/>
      <c r="B37" s="658"/>
      <c r="C37" s="658"/>
      <c r="D37" s="686"/>
      <c r="E37" s="690"/>
      <c r="F37" s="664"/>
      <c r="G37" s="533"/>
      <c r="H37" s="644"/>
      <c r="I37" s="644"/>
      <c r="J37" s="644"/>
      <c r="K37" s="661"/>
      <c r="L37" s="661"/>
      <c r="M37" s="650"/>
    </row>
    <row r="38" spans="1:13">
      <c r="A38" s="658"/>
      <c r="B38" s="658"/>
      <c r="C38" s="658"/>
      <c r="D38" s="686"/>
      <c r="E38" s="690"/>
      <c r="F38" s="664"/>
      <c r="G38" s="533"/>
      <c r="H38" s="644"/>
      <c r="I38" s="644"/>
      <c r="J38" s="644"/>
      <c r="K38" s="661"/>
      <c r="L38" s="661"/>
      <c r="M38" s="650"/>
    </row>
    <row r="39" spans="1:13" ht="15.75" thickBot="1">
      <c r="A39" s="659"/>
      <c r="B39" s="659"/>
      <c r="C39" s="659"/>
      <c r="D39" s="687"/>
      <c r="E39" s="691"/>
      <c r="F39" s="665"/>
      <c r="G39" s="534"/>
      <c r="H39" s="645"/>
      <c r="I39" s="645"/>
      <c r="J39" s="645"/>
      <c r="K39" s="662"/>
      <c r="L39" s="662"/>
      <c r="M39" s="651"/>
    </row>
    <row r="40" spans="1:13">
      <c r="A40" s="657">
        <f>'7. Mapa Final'!A40</f>
        <v>4</v>
      </c>
      <c r="B40" s="657" t="str">
        <f>'7. Mapa Final'!B40</f>
        <v>Incumplimiento o demora en entrega de Documentos (Propuestas, Respuestas  a Peticiones, Informes</v>
      </c>
      <c r="C40" s="657" t="str">
        <f>'7. Mapa Final'!C40</f>
        <v>Incumplimiento de las metas establecidas</v>
      </c>
      <c r="D40" s="684" t="str">
        <f>'7. Mapa Final'!J40</f>
        <v>Muy Baja - 1</v>
      </c>
      <c r="E40" s="688" t="str">
        <f>'7. Mapa Final'!K40</f>
        <v>Mayor - 4</v>
      </c>
      <c r="F40" s="663" t="str">
        <f>'7. Mapa Final'!M40</f>
        <v>Alto  - 4</v>
      </c>
      <c r="G40" s="676" t="s">
        <v>409</v>
      </c>
      <c r="H40" s="643" t="s">
        <v>507</v>
      </c>
      <c r="I40" s="643"/>
      <c r="J40" s="643" t="s">
        <v>530</v>
      </c>
      <c r="K40" s="660">
        <v>45383</v>
      </c>
      <c r="L40" s="660">
        <v>45473</v>
      </c>
      <c r="M40" s="649" t="s">
        <v>509</v>
      </c>
    </row>
    <row r="41" spans="1:13">
      <c r="A41" s="658"/>
      <c r="B41" s="658"/>
      <c r="C41" s="658"/>
      <c r="D41" s="685"/>
      <c r="E41" s="689"/>
      <c r="F41" s="664"/>
      <c r="G41" s="533"/>
      <c r="H41" s="644"/>
      <c r="I41" s="644"/>
      <c r="J41" s="644"/>
      <c r="K41" s="661"/>
      <c r="L41" s="661"/>
      <c r="M41" s="650"/>
    </row>
    <row r="42" spans="1:13">
      <c r="A42" s="658"/>
      <c r="B42" s="658"/>
      <c r="C42" s="658"/>
      <c r="D42" s="685"/>
      <c r="E42" s="689"/>
      <c r="F42" s="664"/>
      <c r="G42" s="533"/>
      <c r="H42" s="644"/>
      <c r="I42" s="644"/>
      <c r="J42" s="644"/>
      <c r="K42" s="661"/>
      <c r="L42" s="661"/>
      <c r="M42" s="650"/>
    </row>
    <row r="43" spans="1:13">
      <c r="A43" s="658"/>
      <c r="B43" s="658"/>
      <c r="C43" s="658"/>
      <c r="D43" s="685"/>
      <c r="E43" s="689"/>
      <c r="F43" s="664"/>
      <c r="G43" s="533"/>
      <c r="H43" s="644"/>
      <c r="I43" s="644"/>
      <c r="J43" s="644"/>
      <c r="K43" s="661"/>
      <c r="L43" s="661"/>
      <c r="M43" s="650"/>
    </row>
    <row r="44" spans="1:13">
      <c r="A44" s="658"/>
      <c r="B44" s="658"/>
      <c r="C44" s="658"/>
      <c r="D44" s="685"/>
      <c r="E44" s="689"/>
      <c r="F44" s="664"/>
      <c r="G44" s="533"/>
      <c r="H44" s="644"/>
      <c r="I44" s="644"/>
      <c r="J44" s="644"/>
      <c r="K44" s="661"/>
      <c r="L44" s="661"/>
      <c r="M44" s="650"/>
    </row>
    <row r="45" spans="1:13">
      <c r="A45" s="658"/>
      <c r="B45" s="658"/>
      <c r="C45" s="658"/>
      <c r="D45" s="685"/>
      <c r="E45" s="689"/>
      <c r="F45" s="664"/>
      <c r="G45" s="533"/>
      <c r="H45" s="644"/>
      <c r="I45" s="644"/>
      <c r="J45" s="644"/>
      <c r="K45" s="661"/>
      <c r="L45" s="661"/>
      <c r="M45" s="650"/>
    </row>
    <row r="46" spans="1:13">
      <c r="A46" s="658"/>
      <c r="B46" s="658"/>
      <c r="C46" s="658"/>
      <c r="D46" s="685"/>
      <c r="E46" s="689"/>
      <c r="F46" s="664"/>
      <c r="G46" s="533"/>
      <c r="H46" s="644"/>
      <c r="I46" s="644"/>
      <c r="J46" s="644"/>
      <c r="K46" s="661"/>
      <c r="L46" s="661"/>
      <c r="M46" s="650"/>
    </row>
    <row r="47" spans="1:13">
      <c r="A47" s="658"/>
      <c r="B47" s="658"/>
      <c r="C47" s="658"/>
      <c r="D47" s="686"/>
      <c r="E47" s="690"/>
      <c r="F47" s="664"/>
      <c r="G47" s="533"/>
      <c r="H47" s="644"/>
      <c r="I47" s="644"/>
      <c r="J47" s="644"/>
      <c r="K47" s="661"/>
      <c r="L47" s="661"/>
      <c r="M47" s="650"/>
    </row>
    <row r="48" spans="1:13">
      <c r="A48" s="658"/>
      <c r="B48" s="658"/>
      <c r="C48" s="658"/>
      <c r="D48" s="686"/>
      <c r="E48" s="690"/>
      <c r="F48" s="664"/>
      <c r="G48" s="533"/>
      <c r="H48" s="644"/>
      <c r="I48" s="644"/>
      <c r="J48" s="644"/>
      <c r="K48" s="661"/>
      <c r="L48" s="661"/>
      <c r="M48" s="650"/>
    </row>
    <row r="49" spans="1:13" ht="15.75" thickBot="1">
      <c r="A49" s="659"/>
      <c r="B49" s="659"/>
      <c r="C49" s="659"/>
      <c r="D49" s="687"/>
      <c r="E49" s="691"/>
      <c r="F49" s="665"/>
      <c r="G49" s="534"/>
      <c r="H49" s="645"/>
      <c r="I49" s="645"/>
      <c r="J49" s="645"/>
      <c r="K49" s="662"/>
      <c r="L49" s="662"/>
      <c r="M49" s="651"/>
    </row>
    <row r="50" spans="1:13">
      <c r="A50" s="657">
        <f>'7. Mapa Final'!A50</f>
        <v>5</v>
      </c>
      <c r="B50" s="657" t="str">
        <f>'7. Mapa Final'!B50</f>
        <v>Ofrecer, prometer, entregar, aceptar o solicitar una ventaja indebida para buscar agilizar medeidad de descongestión o informe de seguimiento a medidas</v>
      </c>
      <c r="C50" s="657" t="str">
        <f>'7. Mapa Final'!C50</f>
        <v>Incumplimiento de las metas establecidas</v>
      </c>
      <c r="D50" s="684" t="str">
        <f>'7. Mapa Final'!J50</f>
        <v>Muy Baja - 1</v>
      </c>
      <c r="E50" s="688" t="str">
        <f>'7. Mapa Final'!K50</f>
        <v>Moderado - 3</v>
      </c>
      <c r="F50" s="663" t="str">
        <f>'7. Mapa Final'!M50</f>
        <v>Moderado - 3</v>
      </c>
      <c r="G50" s="676" t="s">
        <v>409</v>
      </c>
      <c r="H50" s="643" t="s">
        <v>507</v>
      </c>
      <c r="I50" s="643"/>
      <c r="J50" s="643" t="s">
        <v>530</v>
      </c>
      <c r="K50" s="660">
        <v>45383</v>
      </c>
      <c r="L50" s="660">
        <v>45473</v>
      </c>
      <c r="M50" s="649" t="s">
        <v>510</v>
      </c>
    </row>
    <row r="51" spans="1:13">
      <c r="A51" s="658"/>
      <c r="B51" s="658"/>
      <c r="C51" s="658"/>
      <c r="D51" s="685"/>
      <c r="E51" s="689"/>
      <c r="F51" s="664"/>
      <c r="G51" s="533"/>
      <c r="H51" s="644"/>
      <c r="I51" s="644"/>
      <c r="J51" s="644"/>
      <c r="K51" s="661"/>
      <c r="L51" s="661"/>
      <c r="M51" s="650"/>
    </row>
    <row r="52" spans="1:13">
      <c r="A52" s="658"/>
      <c r="B52" s="658"/>
      <c r="C52" s="658"/>
      <c r="D52" s="685"/>
      <c r="E52" s="689"/>
      <c r="F52" s="664"/>
      <c r="G52" s="533"/>
      <c r="H52" s="644"/>
      <c r="I52" s="644"/>
      <c r="J52" s="644"/>
      <c r="K52" s="661"/>
      <c r="L52" s="661"/>
      <c r="M52" s="650"/>
    </row>
    <row r="53" spans="1:13">
      <c r="A53" s="658"/>
      <c r="B53" s="658"/>
      <c r="C53" s="658"/>
      <c r="D53" s="685"/>
      <c r="E53" s="689"/>
      <c r="F53" s="664"/>
      <c r="G53" s="533"/>
      <c r="H53" s="644"/>
      <c r="I53" s="644"/>
      <c r="J53" s="644"/>
      <c r="K53" s="661"/>
      <c r="L53" s="661"/>
      <c r="M53" s="650"/>
    </row>
    <row r="54" spans="1:13">
      <c r="A54" s="658"/>
      <c r="B54" s="658"/>
      <c r="C54" s="658"/>
      <c r="D54" s="685"/>
      <c r="E54" s="689"/>
      <c r="F54" s="664"/>
      <c r="G54" s="533"/>
      <c r="H54" s="644"/>
      <c r="I54" s="644"/>
      <c r="J54" s="644"/>
      <c r="K54" s="661"/>
      <c r="L54" s="661"/>
      <c r="M54" s="650"/>
    </row>
    <row r="55" spans="1:13">
      <c r="A55" s="658"/>
      <c r="B55" s="658"/>
      <c r="C55" s="658"/>
      <c r="D55" s="685"/>
      <c r="E55" s="689"/>
      <c r="F55" s="664"/>
      <c r="G55" s="533"/>
      <c r="H55" s="644"/>
      <c r="I55" s="644"/>
      <c r="J55" s="644"/>
      <c r="K55" s="661"/>
      <c r="L55" s="661"/>
      <c r="M55" s="650"/>
    </row>
    <row r="56" spans="1:13">
      <c r="A56" s="658"/>
      <c r="B56" s="658"/>
      <c r="C56" s="658"/>
      <c r="D56" s="685"/>
      <c r="E56" s="689"/>
      <c r="F56" s="664"/>
      <c r="G56" s="533"/>
      <c r="H56" s="644"/>
      <c r="I56" s="644"/>
      <c r="J56" s="644"/>
      <c r="K56" s="661"/>
      <c r="L56" s="661"/>
      <c r="M56" s="650"/>
    </row>
    <row r="57" spans="1:13">
      <c r="A57" s="658"/>
      <c r="B57" s="658"/>
      <c r="C57" s="658"/>
      <c r="D57" s="686"/>
      <c r="E57" s="690"/>
      <c r="F57" s="664"/>
      <c r="G57" s="533"/>
      <c r="H57" s="644"/>
      <c r="I57" s="644"/>
      <c r="J57" s="644"/>
      <c r="K57" s="661"/>
      <c r="L57" s="661"/>
      <c r="M57" s="650"/>
    </row>
    <row r="58" spans="1:13">
      <c r="A58" s="658"/>
      <c r="B58" s="658"/>
      <c r="C58" s="658"/>
      <c r="D58" s="686"/>
      <c r="E58" s="690"/>
      <c r="F58" s="664"/>
      <c r="G58" s="533"/>
      <c r="H58" s="644"/>
      <c r="I58" s="644"/>
      <c r="J58" s="644"/>
      <c r="K58" s="661"/>
      <c r="L58" s="661"/>
      <c r="M58" s="650"/>
    </row>
    <row r="59" spans="1:13" ht="15.75" thickBot="1">
      <c r="A59" s="659"/>
      <c r="B59" s="659"/>
      <c r="C59" s="659"/>
      <c r="D59" s="687"/>
      <c r="E59" s="691"/>
      <c r="F59" s="665"/>
      <c r="G59" s="534"/>
      <c r="H59" s="645"/>
      <c r="I59" s="645"/>
      <c r="J59" s="645"/>
      <c r="K59" s="662"/>
      <c r="L59" s="662"/>
      <c r="M59" s="651"/>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131" priority="35" operator="containsText" text="3- Moderado">
      <formula>NOT(ISERROR(SEARCH("3- Moderado",A7)))</formula>
    </cfRule>
    <cfRule type="containsText" dxfId="130" priority="36" operator="containsText" text="6- Moderado">
      <formula>NOT(ISERROR(SEARCH("6- Moderado",A7)))</formula>
    </cfRule>
    <cfRule type="containsText" dxfId="129" priority="37" operator="containsText" text="4- Moderado">
      <formula>NOT(ISERROR(SEARCH("4- Moderado",A7)))</formula>
    </cfRule>
    <cfRule type="containsText" dxfId="128" priority="38" operator="containsText" text="3- Bajo">
      <formula>NOT(ISERROR(SEARCH("3- Bajo",A7)))</formula>
    </cfRule>
    <cfRule type="containsText" dxfId="127" priority="39" operator="containsText" text="4- Bajo">
      <formula>NOT(ISERROR(SEARCH("4- Bajo",A7)))</formula>
    </cfRule>
    <cfRule type="containsText" dxfId="126" priority="40" operator="containsText" text="1- Bajo">
      <formula>NOT(ISERROR(SEARCH("1- Bajo",A7)))</formula>
    </cfRule>
  </conditionalFormatting>
  <conditionalFormatting sqref="A40:C40">
    <cfRule type="containsText" dxfId="125" priority="7" operator="containsText" text="3- Moderado">
      <formula>NOT(ISERROR(SEARCH("3- Moderado",A40)))</formula>
    </cfRule>
    <cfRule type="containsText" dxfId="124" priority="8" operator="containsText" text="6- Moderado">
      <formula>NOT(ISERROR(SEARCH("6- Moderado",A40)))</formula>
    </cfRule>
    <cfRule type="containsText" dxfId="123" priority="9" operator="containsText" text="4- Moderado">
      <formula>NOT(ISERROR(SEARCH("4- Moderado",A40)))</formula>
    </cfRule>
    <cfRule type="containsText" dxfId="122" priority="10" operator="containsText" text="3- Bajo">
      <formula>NOT(ISERROR(SEARCH("3- Bajo",A40)))</formula>
    </cfRule>
    <cfRule type="containsText" dxfId="121" priority="11" operator="containsText" text="4- Bajo">
      <formula>NOT(ISERROR(SEARCH("4- Bajo",A40)))</formula>
    </cfRule>
    <cfRule type="containsText" dxfId="120" priority="12" operator="containsText" text="1- Bajo">
      <formula>NOT(ISERROR(SEARCH("1- Bajo",A40)))</formula>
    </cfRule>
  </conditionalFormatting>
  <conditionalFormatting sqref="A50:C50">
    <cfRule type="containsText" dxfId="119" priority="1" operator="containsText" text="3- Moderado">
      <formula>NOT(ISERROR(SEARCH("3- Moderado",A50)))</formula>
    </cfRule>
    <cfRule type="containsText" dxfId="118" priority="2" operator="containsText" text="6- Moderado">
      <formula>NOT(ISERROR(SEARCH("6- Moderado",A50)))</formula>
    </cfRule>
    <cfRule type="containsText" dxfId="117" priority="3" operator="containsText" text="4- Moderado">
      <formula>NOT(ISERROR(SEARCH("4- Moderado",A50)))</formula>
    </cfRule>
    <cfRule type="containsText" dxfId="116" priority="4" operator="containsText" text="3- Bajo">
      <formula>NOT(ISERROR(SEARCH("3- Bajo",A50)))</formula>
    </cfRule>
    <cfRule type="containsText" dxfId="115" priority="5" operator="containsText" text="4- Bajo">
      <formula>NOT(ISERROR(SEARCH("4- Bajo",A50)))</formula>
    </cfRule>
    <cfRule type="containsText" dxfId="114" priority="6" operator="containsText" text="1- Bajo">
      <formula>NOT(ISERROR(SEARCH("1- Bajo",A50)))</formula>
    </cfRule>
  </conditionalFormatting>
  <conditionalFormatting sqref="A10:E10 A20:E20 A30:E30 D40:E40 D50:E50">
    <cfRule type="containsText" dxfId="113" priority="29" operator="containsText" text="3- Moderado">
      <formula>NOT(ISERROR(SEARCH("3- Moderado",A10)))</formula>
    </cfRule>
    <cfRule type="containsText" dxfId="112" priority="30" operator="containsText" text="6- Moderado">
      <formula>NOT(ISERROR(SEARCH("6- Moderado",A10)))</formula>
    </cfRule>
    <cfRule type="containsText" dxfId="111" priority="31" operator="containsText" text="4- Moderado">
      <formula>NOT(ISERROR(SEARCH("4- Moderado",A10)))</formula>
    </cfRule>
    <cfRule type="containsText" dxfId="110" priority="32" operator="containsText" text="3- Bajo">
      <formula>NOT(ISERROR(SEARCH("3- Bajo",A10)))</formula>
    </cfRule>
    <cfRule type="containsText" dxfId="109" priority="33" operator="containsText" text="4- Bajo">
      <formula>NOT(ISERROR(SEARCH("4- Bajo",A10)))</formula>
    </cfRule>
    <cfRule type="containsText" dxfId="108" priority="34" operator="containsText" text="1- Bajo">
      <formula>NOT(ISERROR(SEARCH("1- Bajo",A10)))</formula>
    </cfRule>
  </conditionalFormatting>
  <conditionalFormatting sqref="C8:F8">
    <cfRule type="containsText" dxfId="107" priority="13" operator="containsText" text="3- Moderado">
      <formula>NOT(ISERROR(SEARCH("3- Moderado",C8)))</formula>
    </cfRule>
    <cfRule type="containsText" dxfId="106" priority="14" operator="containsText" text="6- Moderado">
      <formula>NOT(ISERROR(SEARCH("6- Moderado",C8)))</formula>
    </cfRule>
    <cfRule type="containsText" dxfId="105" priority="15" operator="containsText" text="4- Moderado">
      <formula>NOT(ISERROR(SEARCH("4- Moderado",C8)))</formula>
    </cfRule>
    <cfRule type="containsText" dxfId="104" priority="16" operator="containsText" text="3- Bajo">
      <formula>NOT(ISERROR(SEARCH("3- Bajo",C8)))</formula>
    </cfRule>
    <cfRule type="containsText" dxfId="103" priority="17" operator="containsText" text="4- Bajo">
      <formula>NOT(ISERROR(SEARCH("4- Bajo",C8)))</formula>
    </cfRule>
    <cfRule type="containsText" dxfId="102" priority="18" operator="containsText" text="1- Bajo">
      <formula>NOT(ISERROR(SEARCH("1- Bajo",C8)))</formula>
    </cfRule>
  </conditionalFormatting>
  <conditionalFormatting sqref="D10:D59">
    <cfRule type="containsText" dxfId="101" priority="23" operator="containsText" text="Muy Alta">
      <formula>NOT(ISERROR(SEARCH("Muy Alta",D10)))</formula>
    </cfRule>
    <cfRule type="containsText" dxfId="100" priority="24" operator="containsText" text="Alta">
      <formula>NOT(ISERROR(SEARCH("Alta",D10)))</formula>
    </cfRule>
    <cfRule type="containsText" dxfId="99" priority="25" operator="containsText" text="Baja">
      <formula>NOT(ISERROR(SEARCH("Baja",D10)))</formula>
    </cfRule>
    <cfRule type="containsText" dxfId="98" priority="26" operator="containsText" text="Muy Baja">
      <formula>NOT(ISERROR(SEARCH("Muy Baja",D10)))</formula>
    </cfRule>
    <cfRule type="containsText" dxfId="97" priority="28" operator="containsText" text="Media">
      <formula>NOT(ISERROR(SEARCH("Media",D10)))</formula>
    </cfRule>
  </conditionalFormatting>
  <conditionalFormatting sqref="E10:E59">
    <cfRule type="containsText" dxfId="96" priority="19" operator="containsText" text="Catastrófico">
      <formula>NOT(ISERROR(SEARCH("Catastrófico",E10)))</formula>
    </cfRule>
    <cfRule type="containsText" dxfId="95" priority="20" operator="containsText" text="Mayor">
      <formula>NOT(ISERROR(SEARCH("Mayor",E10)))</formula>
    </cfRule>
    <cfRule type="containsText" dxfId="94" priority="21" operator="containsText" text="Menor">
      <formula>NOT(ISERROR(SEARCH("Menor",E10)))</formula>
    </cfRule>
    <cfRule type="containsText" dxfId="93" priority="22" operator="containsText" text="Leve">
      <formula>NOT(ISERROR(SEARCH("Leve",E10)))</formula>
    </cfRule>
  </conditionalFormatting>
  <conditionalFormatting sqref="E10:F59">
    <cfRule type="containsText" dxfId="92" priority="27" operator="containsText" text="Moderado">
      <formula>NOT(ISERROR(SEARCH("Moderado",E10)))</formula>
    </cfRule>
  </conditionalFormatting>
  <conditionalFormatting sqref="F10:F59">
    <cfRule type="containsText" dxfId="91" priority="41" operator="containsText" text="Bajo">
      <formula>NOT(ISERROR(SEARCH("Bajo",F10)))</formula>
    </cfRule>
    <cfRule type="containsText" dxfId="90" priority="42" operator="containsText" text="Moderado">
      <formula>NOT(ISERROR(SEARCH("Moderado",F10)))</formula>
    </cfRule>
    <cfRule type="containsText" dxfId="89" priority="43" operator="containsText" text="Alto">
      <formula>NOT(ISERROR(SEARCH("Alto",F10)))</formula>
    </cfRule>
    <cfRule type="containsText" dxfId="88"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56C1B9FA-A738-4B52-A328-835374F4829D}"/>
    <dataValidation allowBlank="1" showInputMessage="1" showErrorMessage="1" prompt="Describir las actividades que se van a desarrollar para el proyecto" sqref="H7" xr:uid="{8F904DD9-F98D-4B41-88BE-43A5BFFAD183}"/>
    <dataValidation allowBlank="1" showInputMessage="1" showErrorMessage="1" prompt="Seleccionar si el responsable es el responsable de las acciones es el nivel central" sqref="I7:I8" xr:uid="{1F89CAED-F7B6-4075-BE7F-43B9D987BF9C}"/>
    <dataValidation allowBlank="1" showInputMessage="1" showErrorMessage="1" prompt="seleccionar si el responsable de ejecutar las acciones es el nivel central" sqref="J8" xr:uid="{ED33BD98-9621-4734-A5F9-A7BADD13A751}"/>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594FEBD1-13B0-4554-97A1-03719924E12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F17" zoomScale="71" zoomScaleNormal="71" workbookViewId="0">
      <selection activeCell="G10" sqref="G10:H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27"/>
      <c r="B1" s="628"/>
      <c r="C1" s="631"/>
      <c r="D1" s="631"/>
      <c r="E1" s="631"/>
      <c r="F1" s="631"/>
      <c r="G1" s="631"/>
      <c r="H1" s="631"/>
      <c r="I1" s="631"/>
      <c r="J1" s="632"/>
      <c r="K1" s="677"/>
      <c r="L1" s="677"/>
      <c r="M1" s="67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29"/>
      <c r="B2" s="630"/>
      <c r="C2" s="633"/>
      <c r="D2" s="633"/>
      <c r="E2" s="633"/>
      <c r="F2" s="633"/>
      <c r="G2" s="633"/>
      <c r="H2" s="633"/>
      <c r="I2" s="633"/>
      <c r="J2" s="634"/>
      <c r="K2" s="677"/>
      <c r="L2" s="677"/>
      <c r="M2" s="67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3"/>
      <c r="D3" s="633"/>
      <c r="E3" s="633"/>
      <c r="F3" s="633"/>
      <c r="G3" s="633"/>
      <c r="H3" s="633"/>
      <c r="I3" s="633"/>
      <c r="J3" s="634"/>
      <c r="K3" s="677"/>
      <c r="L3" s="677"/>
      <c r="M3" s="67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5" t="s">
        <v>264</v>
      </c>
      <c r="B4" s="678"/>
      <c r="C4" s="682" t="s">
        <v>4</v>
      </c>
      <c r="D4" s="682"/>
      <c r="E4" s="682"/>
      <c r="F4" s="682"/>
      <c r="G4" s="682"/>
      <c r="H4" s="682"/>
      <c r="I4" s="682"/>
      <c r="J4" s="682"/>
      <c r="K4" s="682"/>
      <c r="L4" s="682"/>
      <c r="M4" s="68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1" customHeight="1">
      <c r="A5" s="625" t="s">
        <v>266</v>
      </c>
      <c r="B5" s="678"/>
      <c r="C5" s="683" t="s">
        <v>267</v>
      </c>
      <c r="D5" s="683"/>
      <c r="E5" s="683"/>
      <c r="F5" s="683"/>
      <c r="G5" s="683"/>
      <c r="H5" s="683"/>
      <c r="I5" s="683"/>
      <c r="J5" s="683"/>
      <c r="K5" s="683"/>
      <c r="L5" s="683"/>
      <c r="M5" s="68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25" t="s">
        <v>268</v>
      </c>
      <c r="B6" s="678"/>
      <c r="C6" s="640" t="s">
        <v>448</v>
      </c>
      <c r="D6" s="641"/>
      <c r="E6" s="641"/>
      <c r="F6" s="641"/>
      <c r="G6" s="641"/>
      <c r="H6" s="641"/>
      <c r="I6" s="641"/>
      <c r="J6" s="641"/>
      <c r="K6" s="641"/>
      <c r="L6" s="641"/>
      <c r="M6" s="64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5" t="s">
        <v>449</v>
      </c>
      <c r="B7" s="606"/>
      <c r="C7" s="607"/>
      <c r="D7" s="679" t="s">
        <v>450</v>
      </c>
      <c r="E7" s="679"/>
      <c r="F7" s="679"/>
      <c r="G7" s="680" t="s">
        <v>451</v>
      </c>
      <c r="H7" s="597" t="s">
        <v>452</v>
      </c>
      <c r="I7" s="599" t="s">
        <v>453</v>
      </c>
      <c r="J7" s="600"/>
      <c r="K7" s="599" t="s">
        <v>454</v>
      </c>
      <c r="L7" s="600"/>
      <c r="M7" s="681" t="s">
        <v>463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206</v>
      </c>
      <c r="C8" s="36" t="s">
        <v>208</v>
      </c>
      <c r="D8" s="28" t="s">
        <v>218</v>
      </c>
      <c r="E8" s="28" t="s">
        <v>456</v>
      </c>
      <c r="F8" s="28" t="s">
        <v>457</v>
      </c>
      <c r="G8" s="680"/>
      <c r="H8" s="598"/>
      <c r="I8" s="29" t="s">
        <v>458</v>
      </c>
      <c r="J8" s="29" t="s">
        <v>459</v>
      </c>
      <c r="K8" s="29" t="s">
        <v>460</v>
      </c>
      <c r="L8" s="29" t="s">
        <v>461</v>
      </c>
      <c r="M8" s="68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2"/>
      <c r="B9" s="653"/>
      <c r="C9" s="653"/>
      <c r="D9" s="653"/>
      <c r="E9" s="653"/>
      <c r="F9" s="653"/>
      <c r="G9" s="65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57">
        <f>'7. Mapa Final'!A10</f>
        <v>1</v>
      </c>
      <c r="B10" s="657" t="str">
        <f>'7. Mapa Final'!B10</f>
        <v>Inexactitud en las propuestas e informe de Reordenamiento</v>
      </c>
      <c r="C10" s="657" t="str">
        <f>'7. Mapa Final'!C10</f>
        <v xml:space="preserve"> Presentar datos o estimaciones en un estudio, equivocadas o incompletas</v>
      </c>
      <c r="D10" s="684" t="str">
        <f>'7. Mapa Final'!J10</f>
        <v>Muy Baja - 1</v>
      </c>
      <c r="E10" s="688" t="str">
        <f>'7. Mapa Final'!K10</f>
        <v>Menor - 2</v>
      </c>
      <c r="F10" s="663" t="str">
        <f>'7. Mapa Final'!M10</f>
        <v>Bajo - 2</v>
      </c>
      <c r="G10" s="666" t="s">
        <v>409</v>
      </c>
      <c r="H10" s="643" t="s">
        <v>503</v>
      </c>
      <c r="I10" s="643"/>
      <c r="J10" s="643" t="s">
        <v>530</v>
      </c>
      <c r="K10" s="660">
        <v>45474</v>
      </c>
      <c r="L10" s="660">
        <v>45565</v>
      </c>
      <c r="M10" s="649" t="s">
        <v>504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8"/>
      <c r="B11" s="658"/>
      <c r="C11" s="658"/>
      <c r="D11" s="685"/>
      <c r="E11" s="689"/>
      <c r="F11" s="664"/>
      <c r="G11" s="533"/>
      <c r="H11" s="644"/>
      <c r="I11" s="644"/>
      <c r="J11" s="644"/>
      <c r="K11" s="644"/>
      <c r="L11" s="644"/>
      <c r="M11" s="65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8"/>
      <c r="B12" s="658"/>
      <c r="C12" s="658"/>
      <c r="D12" s="685"/>
      <c r="E12" s="689"/>
      <c r="F12" s="664"/>
      <c r="G12" s="533"/>
      <c r="H12" s="644"/>
      <c r="I12" s="644"/>
      <c r="J12" s="644"/>
      <c r="K12" s="644"/>
      <c r="L12" s="644"/>
      <c r="M12" s="65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8"/>
      <c r="B13" s="658"/>
      <c r="C13" s="658"/>
      <c r="D13" s="685"/>
      <c r="E13" s="689"/>
      <c r="F13" s="664"/>
      <c r="G13" s="533"/>
      <c r="H13" s="644"/>
      <c r="I13" s="644"/>
      <c r="J13" s="644"/>
      <c r="K13" s="644"/>
      <c r="L13" s="644"/>
      <c r="M13" s="65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8"/>
      <c r="B14" s="658"/>
      <c r="C14" s="658"/>
      <c r="D14" s="685"/>
      <c r="E14" s="689"/>
      <c r="F14" s="664"/>
      <c r="G14" s="533"/>
      <c r="H14" s="644"/>
      <c r="I14" s="644"/>
      <c r="J14" s="644"/>
      <c r="K14" s="644"/>
      <c r="L14" s="644"/>
      <c r="M14" s="65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8"/>
      <c r="B15" s="658"/>
      <c r="C15" s="658"/>
      <c r="D15" s="685"/>
      <c r="E15" s="689"/>
      <c r="F15" s="664"/>
      <c r="G15" s="533"/>
      <c r="H15" s="644"/>
      <c r="I15" s="644"/>
      <c r="J15" s="644"/>
      <c r="K15" s="644"/>
      <c r="L15" s="644"/>
      <c r="M15" s="65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8"/>
      <c r="B16" s="658"/>
      <c r="C16" s="658"/>
      <c r="D16" s="685"/>
      <c r="E16" s="689"/>
      <c r="F16" s="664"/>
      <c r="G16" s="533"/>
      <c r="H16" s="644"/>
      <c r="I16" s="644"/>
      <c r="J16" s="644"/>
      <c r="K16" s="644"/>
      <c r="L16" s="644"/>
      <c r="M16" s="65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8"/>
      <c r="B17" s="658"/>
      <c r="C17" s="658"/>
      <c r="D17" s="686"/>
      <c r="E17" s="690"/>
      <c r="F17" s="664"/>
      <c r="G17" s="533"/>
      <c r="H17" s="644"/>
      <c r="I17" s="644"/>
      <c r="J17" s="644"/>
      <c r="K17" s="644"/>
      <c r="L17" s="644"/>
      <c r="M17" s="65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58"/>
      <c r="B18" s="658"/>
      <c r="C18" s="658"/>
      <c r="D18" s="686"/>
      <c r="E18" s="690"/>
      <c r="F18" s="664"/>
      <c r="G18" s="533"/>
      <c r="H18" s="644"/>
      <c r="I18" s="644"/>
      <c r="J18" s="644"/>
      <c r="K18" s="644"/>
      <c r="L18" s="644"/>
      <c r="M18" s="65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59"/>
      <c r="B19" s="659"/>
      <c r="C19" s="659"/>
      <c r="D19" s="687"/>
      <c r="E19" s="691"/>
      <c r="F19" s="665"/>
      <c r="G19" s="534"/>
      <c r="H19" s="645"/>
      <c r="I19" s="645"/>
      <c r="J19" s="645"/>
      <c r="K19" s="645"/>
      <c r="L19" s="645"/>
      <c r="M19" s="65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57">
        <f>'7. Mapa Final'!A20</f>
        <v>2</v>
      </c>
      <c r="B20" s="657" t="str">
        <f>'7. Mapa Final'!B20</f>
        <v>Demoras en la presentación de propuestas e informe de reordenamiento</v>
      </c>
      <c r="C20" s="657" t="str">
        <f>'7. Mapa Final'!C20</f>
        <v>Tardanza para presentar propuesta de reordenamiento judicial o descongestión de los despachos judiciales.</v>
      </c>
      <c r="D20" s="684" t="str">
        <f>'7. Mapa Final'!J20</f>
        <v>Muy Baja - 1</v>
      </c>
      <c r="E20" s="688" t="str">
        <f>'7. Mapa Final'!K20</f>
        <v>Mayor - 4</v>
      </c>
      <c r="F20" s="663" t="str">
        <f>'7. Mapa Final'!M20</f>
        <v>Alto  - 4</v>
      </c>
      <c r="G20" s="676" t="s">
        <v>342</v>
      </c>
      <c r="H20" s="643" t="s">
        <v>506</v>
      </c>
      <c r="I20" s="643"/>
      <c r="J20" s="643" t="s">
        <v>530</v>
      </c>
      <c r="K20" s="660">
        <v>45474</v>
      </c>
      <c r="L20" s="660">
        <v>45565</v>
      </c>
      <c r="M20" s="649" t="s">
        <v>505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58"/>
      <c r="B21" s="658"/>
      <c r="C21" s="658"/>
      <c r="D21" s="685"/>
      <c r="E21" s="689"/>
      <c r="F21" s="664"/>
      <c r="G21" s="533"/>
      <c r="H21" s="644"/>
      <c r="I21" s="644"/>
      <c r="J21" s="644"/>
      <c r="K21" s="644"/>
      <c r="L21" s="644"/>
      <c r="M21" s="65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58"/>
      <c r="B22" s="658"/>
      <c r="C22" s="658"/>
      <c r="D22" s="685"/>
      <c r="E22" s="689"/>
      <c r="F22" s="664"/>
      <c r="G22" s="533"/>
      <c r="H22" s="644"/>
      <c r="I22" s="644"/>
      <c r="J22" s="644"/>
      <c r="K22" s="644"/>
      <c r="L22" s="644"/>
      <c r="M22" s="65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58"/>
      <c r="B23" s="658"/>
      <c r="C23" s="658"/>
      <c r="D23" s="685"/>
      <c r="E23" s="689"/>
      <c r="F23" s="664"/>
      <c r="G23" s="533"/>
      <c r="H23" s="644"/>
      <c r="I23" s="644"/>
      <c r="J23" s="644"/>
      <c r="K23" s="644"/>
      <c r="L23" s="644"/>
      <c r="M23" s="65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58"/>
      <c r="B24" s="658"/>
      <c r="C24" s="658"/>
      <c r="D24" s="685"/>
      <c r="E24" s="689"/>
      <c r="F24" s="664"/>
      <c r="G24" s="533"/>
      <c r="H24" s="644"/>
      <c r="I24" s="644"/>
      <c r="J24" s="644"/>
      <c r="K24" s="644"/>
      <c r="L24" s="644"/>
      <c r="M24" s="65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58"/>
      <c r="B25" s="658"/>
      <c r="C25" s="658"/>
      <c r="D25" s="685"/>
      <c r="E25" s="689"/>
      <c r="F25" s="664"/>
      <c r="G25" s="533"/>
      <c r="H25" s="644"/>
      <c r="I25" s="644"/>
      <c r="J25" s="644"/>
      <c r="K25" s="644"/>
      <c r="L25" s="644"/>
      <c r="M25" s="650"/>
      <c r="N25" s="34"/>
      <c r="O25" s="34"/>
    </row>
    <row r="26" spans="1:169">
      <c r="A26" s="658"/>
      <c r="B26" s="658"/>
      <c r="C26" s="658"/>
      <c r="D26" s="685"/>
      <c r="E26" s="689"/>
      <c r="F26" s="664"/>
      <c r="G26" s="533"/>
      <c r="H26" s="644"/>
      <c r="I26" s="644"/>
      <c r="J26" s="644"/>
      <c r="K26" s="644"/>
      <c r="L26" s="644"/>
      <c r="M26" s="650"/>
      <c r="N26" s="34"/>
      <c r="O26" s="34"/>
    </row>
    <row r="27" spans="1:169">
      <c r="A27" s="658"/>
      <c r="B27" s="658"/>
      <c r="C27" s="658"/>
      <c r="D27" s="686"/>
      <c r="E27" s="690"/>
      <c r="F27" s="664"/>
      <c r="G27" s="533"/>
      <c r="H27" s="644"/>
      <c r="I27" s="644"/>
      <c r="J27" s="644"/>
      <c r="K27" s="644"/>
      <c r="L27" s="644"/>
      <c r="M27" s="650"/>
      <c r="N27" s="34"/>
      <c r="O27" s="34"/>
    </row>
    <row r="28" spans="1:169">
      <c r="A28" s="658"/>
      <c r="B28" s="658"/>
      <c r="C28" s="658"/>
      <c r="D28" s="686"/>
      <c r="E28" s="690"/>
      <c r="F28" s="664"/>
      <c r="G28" s="533"/>
      <c r="H28" s="644"/>
      <c r="I28" s="644"/>
      <c r="J28" s="644"/>
      <c r="K28" s="644"/>
      <c r="L28" s="644"/>
      <c r="M28" s="650"/>
      <c r="N28" s="34"/>
      <c r="O28" s="34"/>
    </row>
    <row r="29" spans="1:169" ht="15.75" thickBot="1">
      <c r="A29" s="659"/>
      <c r="B29" s="659"/>
      <c r="C29" s="659"/>
      <c r="D29" s="687"/>
      <c r="E29" s="691"/>
      <c r="F29" s="665"/>
      <c r="G29" s="534"/>
      <c r="H29" s="645"/>
      <c r="I29" s="645"/>
      <c r="J29" s="645"/>
      <c r="K29" s="645"/>
      <c r="L29" s="645"/>
      <c r="M29" s="651"/>
      <c r="N29" s="34"/>
      <c r="O29" s="34"/>
    </row>
    <row r="30" spans="1:169">
      <c r="A30" s="657">
        <f>'7. Mapa Final'!A30</f>
        <v>3</v>
      </c>
      <c r="B30" s="657" t="str">
        <f>'7. Mapa Final'!B30</f>
        <v xml:space="preserve">Recibir dádivas o beneficios a nombre propio o de terceros para, no entregar o entregar información privilegiada o confidencial </v>
      </c>
      <c r="C30" s="657" t="str">
        <f>'7. Mapa Final'!C30</f>
        <v xml:space="preserve">Posibilidad de actos indebidos de  los servidores judiciales debido a  la carencia en transparencia, etica y valores </v>
      </c>
      <c r="D30" s="684" t="str">
        <f>'7. Mapa Final'!J30</f>
        <v>Muy Baja - 1</v>
      </c>
      <c r="E30" s="688" t="str">
        <f>'7. Mapa Final'!K30</f>
        <v>Mayor - 4</v>
      </c>
      <c r="F30" s="663" t="str">
        <f>'7. Mapa Final'!M30</f>
        <v>Alto  - 4</v>
      </c>
      <c r="G30" s="676" t="s">
        <v>409</v>
      </c>
      <c r="H30" s="643" t="s">
        <v>507</v>
      </c>
      <c r="I30" s="643"/>
      <c r="J30" s="643" t="s">
        <v>530</v>
      </c>
      <c r="K30" s="660">
        <v>45474</v>
      </c>
      <c r="L30" s="660">
        <v>45565</v>
      </c>
      <c r="M30" s="649" t="s">
        <v>508</v>
      </c>
    </row>
    <row r="31" spans="1:169">
      <c r="A31" s="658"/>
      <c r="B31" s="658"/>
      <c r="C31" s="658"/>
      <c r="D31" s="685"/>
      <c r="E31" s="689"/>
      <c r="F31" s="664"/>
      <c r="G31" s="533"/>
      <c r="H31" s="644"/>
      <c r="I31" s="644"/>
      <c r="J31" s="644"/>
      <c r="K31" s="644"/>
      <c r="L31" s="644"/>
      <c r="M31" s="650"/>
    </row>
    <row r="32" spans="1:169">
      <c r="A32" s="658"/>
      <c r="B32" s="658"/>
      <c r="C32" s="658"/>
      <c r="D32" s="685"/>
      <c r="E32" s="689"/>
      <c r="F32" s="664"/>
      <c r="G32" s="533"/>
      <c r="H32" s="644"/>
      <c r="I32" s="644"/>
      <c r="J32" s="644"/>
      <c r="K32" s="644"/>
      <c r="L32" s="644"/>
      <c r="M32" s="650"/>
    </row>
    <row r="33" spans="1:13">
      <c r="A33" s="658"/>
      <c r="B33" s="658"/>
      <c r="C33" s="658"/>
      <c r="D33" s="685"/>
      <c r="E33" s="689"/>
      <c r="F33" s="664"/>
      <c r="G33" s="533"/>
      <c r="H33" s="644"/>
      <c r="I33" s="644"/>
      <c r="J33" s="644"/>
      <c r="K33" s="644"/>
      <c r="L33" s="644"/>
      <c r="M33" s="650"/>
    </row>
    <row r="34" spans="1:13">
      <c r="A34" s="658"/>
      <c r="B34" s="658"/>
      <c r="C34" s="658"/>
      <c r="D34" s="685"/>
      <c r="E34" s="689"/>
      <c r="F34" s="664"/>
      <c r="G34" s="533"/>
      <c r="H34" s="644"/>
      <c r="I34" s="644"/>
      <c r="J34" s="644"/>
      <c r="K34" s="644"/>
      <c r="L34" s="644"/>
      <c r="M34" s="650"/>
    </row>
    <row r="35" spans="1:13">
      <c r="A35" s="658"/>
      <c r="B35" s="658"/>
      <c r="C35" s="658"/>
      <c r="D35" s="685"/>
      <c r="E35" s="689"/>
      <c r="F35" s="664"/>
      <c r="G35" s="533"/>
      <c r="H35" s="644"/>
      <c r="I35" s="644"/>
      <c r="J35" s="644"/>
      <c r="K35" s="644"/>
      <c r="L35" s="644"/>
      <c r="M35" s="650"/>
    </row>
    <row r="36" spans="1:13">
      <c r="A36" s="658"/>
      <c r="B36" s="658"/>
      <c r="C36" s="658"/>
      <c r="D36" s="685"/>
      <c r="E36" s="689"/>
      <c r="F36" s="664"/>
      <c r="G36" s="533"/>
      <c r="H36" s="644"/>
      <c r="I36" s="644"/>
      <c r="J36" s="644"/>
      <c r="K36" s="644"/>
      <c r="L36" s="644"/>
      <c r="M36" s="650"/>
    </row>
    <row r="37" spans="1:13">
      <c r="A37" s="658"/>
      <c r="B37" s="658"/>
      <c r="C37" s="658"/>
      <c r="D37" s="686"/>
      <c r="E37" s="690"/>
      <c r="F37" s="664"/>
      <c r="G37" s="533"/>
      <c r="H37" s="644"/>
      <c r="I37" s="644"/>
      <c r="J37" s="644"/>
      <c r="K37" s="644"/>
      <c r="L37" s="644"/>
      <c r="M37" s="650"/>
    </row>
    <row r="38" spans="1:13">
      <c r="A38" s="658"/>
      <c r="B38" s="658"/>
      <c r="C38" s="658"/>
      <c r="D38" s="686"/>
      <c r="E38" s="690"/>
      <c r="F38" s="664"/>
      <c r="G38" s="533"/>
      <c r="H38" s="644"/>
      <c r="I38" s="644"/>
      <c r="J38" s="644"/>
      <c r="K38" s="644"/>
      <c r="L38" s="644"/>
      <c r="M38" s="650"/>
    </row>
    <row r="39" spans="1:13" ht="15.75" thickBot="1">
      <c r="A39" s="659"/>
      <c r="B39" s="659"/>
      <c r="C39" s="659"/>
      <c r="D39" s="687"/>
      <c r="E39" s="691"/>
      <c r="F39" s="665"/>
      <c r="G39" s="534"/>
      <c r="H39" s="645"/>
      <c r="I39" s="645"/>
      <c r="J39" s="645"/>
      <c r="K39" s="645"/>
      <c r="L39" s="645"/>
      <c r="M39" s="651"/>
    </row>
    <row r="40" spans="1:13">
      <c r="A40" s="657">
        <f>'7. Mapa Final'!A40</f>
        <v>4</v>
      </c>
      <c r="B40" s="657" t="str">
        <f>'7. Mapa Final'!B40</f>
        <v>Incumplimiento o demora en entrega de Documentos (Propuestas, Respuestas  a Peticiones, Informes</v>
      </c>
      <c r="C40" s="657" t="str">
        <f>'7. Mapa Final'!C40</f>
        <v>Incumplimiento de las metas establecidas</v>
      </c>
      <c r="D40" s="684" t="str">
        <f>'7. Mapa Final'!J40</f>
        <v>Muy Baja - 1</v>
      </c>
      <c r="E40" s="688" t="str">
        <f>'7. Mapa Final'!K40</f>
        <v>Mayor - 4</v>
      </c>
      <c r="F40" s="663" t="str">
        <f>'7. Mapa Final'!M40</f>
        <v>Alto  - 4</v>
      </c>
      <c r="G40" s="676" t="s">
        <v>409</v>
      </c>
      <c r="H40" s="643" t="s">
        <v>507</v>
      </c>
      <c r="I40" s="643"/>
      <c r="J40" s="643" t="s">
        <v>530</v>
      </c>
      <c r="K40" s="660">
        <v>45474</v>
      </c>
      <c r="L40" s="660">
        <v>45565</v>
      </c>
      <c r="M40" s="649" t="s">
        <v>509</v>
      </c>
    </row>
    <row r="41" spans="1:13">
      <c r="A41" s="658"/>
      <c r="B41" s="658"/>
      <c r="C41" s="658"/>
      <c r="D41" s="685"/>
      <c r="E41" s="689"/>
      <c r="F41" s="664"/>
      <c r="G41" s="533"/>
      <c r="H41" s="644"/>
      <c r="I41" s="644"/>
      <c r="J41" s="644"/>
      <c r="K41" s="644"/>
      <c r="L41" s="644"/>
      <c r="M41" s="650"/>
    </row>
    <row r="42" spans="1:13">
      <c r="A42" s="658"/>
      <c r="B42" s="658"/>
      <c r="C42" s="658"/>
      <c r="D42" s="685"/>
      <c r="E42" s="689"/>
      <c r="F42" s="664"/>
      <c r="G42" s="533"/>
      <c r="H42" s="644"/>
      <c r="I42" s="644"/>
      <c r="J42" s="644"/>
      <c r="K42" s="644"/>
      <c r="L42" s="644"/>
      <c r="M42" s="650"/>
    </row>
    <row r="43" spans="1:13">
      <c r="A43" s="658"/>
      <c r="B43" s="658"/>
      <c r="C43" s="658"/>
      <c r="D43" s="685"/>
      <c r="E43" s="689"/>
      <c r="F43" s="664"/>
      <c r="G43" s="533"/>
      <c r="H43" s="644"/>
      <c r="I43" s="644"/>
      <c r="J43" s="644"/>
      <c r="K43" s="644"/>
      <c r="L43" s="644"/>
      <c r="M43" s="650"/>
    </row>
    <row r="44" spans="1:13">
      <c r="A44" s="658"/>
      <c r="B44" s="658"/>
      <c r="C44" s="658"/>
      <c r="D44" s="685"/>
      <c r="E44" s="689"/>
      <c r="F44" s="664"/>
      <c r="G44" s="533"/>
      <c r="H44" s="644"/>
      <c r="I44" s="644"/>
      <c r="J44" s="644"/>
      <c r="K44" s="644"/>
      <c r="L44" s="644"/>
      <c r="M44" s="650"/>
    </row>
    <row r="45" spans="1:13">
      <c r="A45" s="658"/>
      <c r="B45" s="658"/>
      <c r="C45" s="658"/>
      <c r="D45" s="685"/>
      <c r="E45" s="689"/>
      <c r="F45" s="664"/>
      <c r="G45" s="533"/>
      <c r="H45" s="644"/>
      <c r="I45" s="644"/>
      <c r="J45" s="644"/>
      <c r="K45" s="644"/>
      <c r="L45" s="644"/>
      <c r="M45" s="650"/>
    </row>
    <row r="46" spans="1:13">
      <c r="A46" s="658"/>
      <c r="B46" s="658"/>
      <c r="C46" s="658"/>
      <c r="D46" s="685"/>
      <c r="E46" s="689"/>
      <c r="F46" s="664"/>
      <c r="G46" s="533"/>
      <c r="H46" s="644"/>
      <c r="I46" s="644"/>
      <c r="J46" s="644"/>
      <c r="K46" s="644"/>
      <c r="L46" s="644"/>
      <c r="M46" s="650"/>
    </row>
    <row r="47" spans="1:13">
      <c r="A47" s="658"/>
      <c r="B47" s="658"/>
      <c r="C47" s="658"/>
      <c r="D47" s="686"/>
      <c r="E47" s="690"/>
      <c r="F47" s="664"/>
      <c r="G47" s="533"/>
      <c r="H47" s="644"/>
      <c r="I47" s="644"/>
      <c r="J47" s="644"/>
      <c r="K47" s="644"/>
      <c r="L47" s="644"/>
      <c r="M47" s="650"/>
    </row>
    <row r="48" spans="1:13">
      <c r="A48" s="658"/>
      <c r="B48" s="658"/>
      <c r="C48" s="658"/>
      <c r="D48" s="686"/>
      <c r="E48" s="690"/>
      <c r="F48" s="664"/>
      <c r="G48" s="533"/>
      <c r="H48" s="644"/>
      <c r="I48" s="644"/>
      <c r="J48" s="644"/>
      <c r="K48" s="644"/>
      <c r="L48" s="644"/>
      <c r="M48" s="650"/>
    </row>
    <row r="49" spans="1:13" ht="15.75" thickBot="1">
      <c r="A49" s="659"/>
      <c r="B49" s="659"/>
      <c r="C49" s="659"/>
      <c r="D49" s="687"/>
      <c r="E49" s="691"/>
      <c r="F49" s="665"/>
      <c r="G49" s="534"/>
      <c r="H49" s="645"/>
      <c r="I49" s="645"/>
      <c r="J49" s="645"/>
      <c r="K49" s="645"/>
      <c r="L49" s="645"/>
      <c r="M49" s="651"/>
    </row>
    <row r="50" spans="1:13">
      <c r="A50" s="657">
        <f>'7. Mapa Final'!A50</f>
        <v>5</v>
      </c>
      <c r="B50" s="657" t="str">
        <f>'7. Mapa Final'!B50</f>
        <v>Ofrecer, prometer, entregar, aceptar o solicitar una ventaja indebida para buscar agilizar medeidad de descongestión o informe de seguimiento a medidas</v>
      </c>
      <c r="C50" s="657" t="str">
        <f>'7. Mapa Final'!C50</f>
        <v>Incumplimiento de las metas establecidas</v>
      </c>
      <c r="D50" s="684" t="str">
        <f>'7. Mapa Final'!J50</f>
        <v>Muy Baja - 1</v>
      </c>
      <c r="E50" s="688" t="str">
        <f>'7. Mapa Final'!K50</f>
        <v>Moderado - 3</v>
      </c>
      <c r="F50" s="663" t="str">
        <f>'7. Mapa Final'!M50</f>
        <v>Moderado - 3</v>
      </c>
      <c r="G50" s="676" t="s">
        <v>409</v>
      </c>
      <c r="H50" s="643" t="s">
        <v>507</v>
      </c>
      <c r="I50" s="643"/>
      <c r="J50" s="643" t="s">
        <v>530</v>
      </c>
      <c r="K50" s="660">
        <v>45474</v>
      </c>
      <c r="L50" s="660">
        <v>45565</v>
      </c>
      <c r="M50" s="649" t="s">
        <v>510</v>
      </c>
    </row>
    <row r="51" spans="1:13">
      <c r="A51" s="658"/>
      <c r="B51" s="658"/>
      <c r="C51" s="658"/>
      <c r="D51" s="685"/>
      <c r="E51" s="689"/>
      <c r="F51" s="664"/>
      <c r="G51" s="533"/>
      <c r="H51" s="644"/>
      <c r="I51" s="644"/>
      <c r="J51" s="644"/>
      <c r="K51" s="644"/>
      <c r="L51" s="644"/>
      <c r="M51" s="650"/>
    </row>
    <row r="52" spans="1:13">
      <c r="A52" s="658"/>
      <c r="B52" s="658"/>
      <c r="C52" s="658"/>
      <c r="D52" s="685"/>
      <c r="E52" s="689"/>
      <c r="F52" s="664"/>
      <c r="G52" s="533"/>
      <c r="H52" s="644"/>
      <c r="I52" s="644"/>
      <c r="J52" s="644"/>
      <c r="K52" s="644"/>
      <c r="L52" s="644"/>
      <c r="M52" s="650"/>
    </row>
    <row r="53" spans="1:13">
      <c r="A53" s="658"/>
      <c r="B53" s="658"/>
      <c r="C53" s="658"/>
      <c r="D53" s="685"/>
      <c r="E53" s="689"/>
      <c r="F53" s="664"/>
      <c r="G53" s="533"/>
      <c r="H53" s="644"/>
      <c r="I53" s="644"/>
      <c r="J53" s="644"/>
      <c r="K53" s="644"/>
      <c r="L53" s="644"/>
      <c r="M53" s="650"/>
    </row>
    <row r="54" spans="1:13">
      <c r="A54" s="658"/>
      <c r="B54" s="658"/>
      <c r="C54" s="658"/>
      <c r="D54" s="685"/>
      <c r="E54" s="689"/>
      <c r="F54" s="664"/>
      <c r="G54" s="533"/>
      <c r="H54" s="644"/>
      <c r="I54" s="644"/>
      <c r="J54" s="644"/>
      <c r="K54" s="644"/>
      <c r="L54" s="644"/>
      <c r="M54" s="650"/>
    </row>
    <row r="55" spans="1:13">
      <c r="A55" s="658"/>
      <c r="B55" s="658"/>
      <c r="C55" s="658"/>
      <c r="D55" s="685"/>
      <c r="E55" s="689"/>
      <c r="F55" s="664"/>
      <c r="G55" s="533"/>
      <c r="H55" s="644"/>
      <c r="I55" s="644"/>
      <c r="J55" s="644"/>
      <c r="K55" s="644"/>
      <c r="L55" s="644"/>
      <c r="M55" s="650"/>
    </row>
    <row r="56" spans="1:13">
      <c r="A56" s="658"/>
      <c r="B56" s="658"/>
      <c r="C56" s="658"/>
      <c r="D56" s="685"/>
      <c r="E56" s="689"/>
      <c r="F56" s="664"/>
      <c r="G56" s="533"/>
      <c r="H56" s="644"/>
      <c r="I56" s="644"/>
      <c r="J56" s="644"/>
      <c r="K56" s="644"/>
      <c r="L56" s="644"/>
      <c r="M56" s="650"/>
    </row>
    <row r="57" spans="1:13">
      <c r="A57" s="658"/>
      <c r="B57" s="658"/>
      <c r="C57" s="658"/>
      <c r="D57" s="686"/>
      <c r="E57" s="690"/>
      <c r="F57" s="664"/>
      <c r="G57" s="533"/>
      <c r="H57" s="644"/>
      <c r="I57" s="644"/>
      <c r="J57" s="644"/>
      <c r="K57" s="644"/>
      <c r="L57" s="644"/>
      <c r="M57" s="650"/>
    </row>
    <row r="58" spans="1:13">
      <c r="A58" s="658"/>
      <c r="B58" s="658"/>
      <c r="C58" s="658"/>
      <c r="D58" s="686"/>
      <c r="E58" s="690"/>
      <c r="F58" s="664"/>
      <c r="G58" s="533"/>
      <c r="H58" s="644"/>
      <c r="I58" s="644"/>
      <c r="J58" s="644"/>
      <c r="K58" s="644"/>
      <c r="L58" s="644"/>
      <c r="M58" s="650"/>
    </row>
    <row r="59" spans="1:13" ht="15.75" thickBot="1">
      <c r="A59" s="659"/>
      <c r="B59" s="659"/>
      <c r="C59" s="659"/>
      <c r="D59" s="687"/>
      <c r="E59" s="691"/>
      <c r="F59" s="665"/>
      <c r="G59" s="534"/>
      <c r="H59" s="645"/>
      <c r="I59" s="645"/>
      <c r="J59" s="645"/>
      <c r="K59" s="645"/>
      <c r="L59" s="645"/>
      <c r="M59" s="651"/>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87" priority="35" operator="containsText" text="3- Moderado">
      <formula>NOT(ISERROR(SEARCH("3- Moderado",A7)))</formula>
    </cfRule>
    <cfRule type="containsText" dxfId="86" priority="36" operator="containsText" text="6- Moderado">
      <formula>NOT(ISERROR(SEARCH("6- Moderado",A7)))</formula>
    </cfRule>
    <cfRule type="containsText" dxfId="85" priority="37" operator="containsText" text="4- Moderado">
      <formula>NOT(ISERROR(SEARCH("4- Moderado",A7)))</formula>
    </cfRule>
    <cfRule type="containsText" dxfId="84" priority="38" operator="containsText" text="3- Bajo">
      <formula>NOT(ISERROR(SEARCH("3- Bajo",A7)))</formula>
    </cfRule>
    <cfRule type="containsText" dxfId="83" priority="39" operator="containsText" text="4- Bajo">
      <formula>NOT(ISERROR(SEARCH("4- Bajo",A7)))</formula>
    </cfRule>
    <cfRule type="containsText" dxfId="82" priority="40" operator="containsText" text="1- Bajo">
      <formula>NOT(ISERROR(SEARCH("1- Bajo",A7)))</formula>
    </cfRule>
  </conditionalFormatting>
  <conditionalFormatting sqref="A40:C40">
    <cfRule type="containsText" dxfId="81" priority="7" operator="containsText" text="3- Moderado">
      <formula>NOT(ISERROR(SEARCH("3- Moderado",A40)))</formula>
    </cfRule>
    <cfRule type="containsText" dxfId="80" priority="8" operator="containsText" text="6- Moderado">
      <formula>NOT(ISERROR(SEARCH("6- Moderado",A40)))</formula>
    </cfRule>
    <cfRule type="containsText" dxfId="79" priority="9" operator="containsText" text="4- Moderado">
      <formula>NOT(ISERROR(SEARCH("4- Moderado",A40)))</formula>
    </cfRule>
    <cfRule type="containsText" dxfId="78" priority="10" operator="containsText" text="3- Bajo">
      <formula>NOT(ISERROR(SEARCH("3- Bajo",A40)))</formula>
    </cfRule>
    <cfRule type="containsText" dxfId="77" priority="11" operator="containsText" text="4- Bajo">
      <formula>NOT(ISERROR(SEARCH("4- Bajo",A40)))</formula>
    </cfRule>
    <cfRule type="containsText" dxfId="76" priority="12" operator="containsText" text="1- Bajo">
      <formula>NOT(ISERROR(SEARCH("1- Bajo",A40)))</formula>
    </cfRule>
  </conditionalFormatting>
  <conditionalFormatting sqref="A50:C50">
    <cfRule type="containsText" dxfId="75" priority="1" operator="containsText" text="3- Moderado">
      <formula>NOT(ISERROR(SEARCH("3- Moderado",A50)))</formula>
    </cfRule>
    <cfRule type="containsText" dxfId="74" priority="2" operator="containsText" text="6- Moderado">
      <formula>NOT(ISERROR(SEARCH("6- Moderado",A50)))</formula>
    </cfRule>
    <cfRule type="containsText" dxfId="73" priority="3" operator="containsText" text="4- Moderado">
      <formula>NOT(ISERROR(SEARCH("4- Moderado",A50)))</formula>
    </cfRule>
    <cfRule type="containsText" dxfId="72" priority="4" operator="containsText" text="3- Bajo">
      <formula>NOT(ISERROR(SEARCH("3- Bajo",A50)))</formula>
    </cfRule>
    <cfRule type="containsText" dxfId="71" priority="5" operator="containsText" text="4- Bajo">
      <formula>NOT(ISERROR(SEARCH("4- Bajo",A50)))</formula>
    </cfRule>
    <cfRule type="containsText" dxfId="70" priority="6" operator="containsText" text="1- Bajo">
      <formula>NOT(ISERROR(SEARCH("1- Bajo",A50)))</formula>
    </cfRule>
  </conditionalFormatting>
  <conditionalFormatting sqref="A10:E10 A20:E20 A30:E30 D40:E40 D50:E50">
    <cfRule type="containsText" dxfId="69" priority="29" operator="containsText" text="3- Moderado">
      <formula>NOT(ISERROR(SEARCH("3- Moderado",A10)))</formula>
    </cfRule>
    <cfRule type="containsText" dxfId="68" priority="30" operator="containsText" text="6- Moderado">
      <formula>NOT(ISERROR(SEARCH("6- Moderado",A10)))</formula>
    </cfRule>
    <cfRule type="containsText" dxfId="67" priority="31" operator="containsText" text="4- Moderado">
      <formula>NOT(ISERROR(SEARCH("4- Moderado",A10)))</formula>
    </cfRule>
    <cfRule type="containsText" dxfId="66" priority="32" operator="containsText" text="3- Bajo">
      <formula>NOT(ISERROR(SEARCH("3- Bajo",A10)))</formula>
    </cfRule>
    <cfRule type="containsText" dxfId="65" priority="33" operator="containsText" text="4- Bajo">
      <formula>NOT(ISERROR(SEARCH("4- Bajo",A10)))</formula>
    </cfRule>
    <cfRule type="containsText" dxfId="64" priority="34" operator="containsText" text="1- Bajo">
      <formula>NOT(ISERROR(SEARCH("1- Bajo",A10)))</formula>
    </cfRule>
  </conditionalFormatting>
  <conditionalFormatting sqref="C8:F8">
    <cfRule type="containsText" dxfId="63" priority="13" operator="containsText" text="3- Moderado">
      <formula>NOT(ISERROR(SEARCH("3- Moderado",C8)))</formula>
    </cfRule>
    <cfRule type="containsText" dxfId="62" priority="14" operator="containsText" text="6- Moderado">
      <formula>NOT(ISERROR(SEARCH("6- Moderado",C8)))</formula>
    </cfRule>
    <cfRule type="containsText" dxfId="61" priority="15" operator="containsText" text="4- Moderado">
      <formula>NOT(ISERROR(SEARCH("4- Moderado",C8)))</formula>
    </cfRule>
    <cfRule type="containsText" dxfId="60" priority="16" operator="containsText" text="3- Bajo">
      <formula>NOT(ISERROR(SEARCH("3- Bajo",C8)))</formula>
    </cfRule>
    <cfRule type="containsText" dxfId="59" priority="17" operator="containsText" text="4- Bajo">
      <formula>NOT(ISERROR(SEARCH("4- Bajo",C8)))</formula>
    </cfRule>
    <cfRule type="containsText" dxfId="58" priority="18" operator="containsText" text="1- Bajo">
      <formula>NOT(ISERROR(SEARCH("1- Bajo",C8)))</formula>
    </cfRule>
  </conditionalFormatting>
  <conditionalFormatting sqref="D10:D59">
    <cfRule type="containsText" dxfId="57" priority="23" operator="containsText" text="Muy Alta">
      <formula>NOT(ISERROR(SEARCH("Muy Alta",D10)))</formula>
    </cfRule>
    <cfRule type="containsText" dxfId="56" priority="24" operator="containsText" text="Alta">
      <formula>NOT(ISERROR(SEARCH("Alta",D10)))</formula>
    </cfRule>
    <cfRule type="containsText" dxfId="55" priority="25" operator="containsText" text="Baja">
      <formula>NOT(ISERROR(SEARCH("Baja",D10)))</formula>
    </cfRule>
    <cfRule type="containsText" dxfId="54" priority="26" operator="containsText" text="Muy Baja">
      <formula>NOT(ISERROR(SEARCH("Muy Baja",D10)))</formula>
    </cfRule>
    <cfRule type="containsText" dxfId="53" priority="28" operator="containsText" text="Media">
      <formula>NOT(ISERROR(SEARCH("Media",D10)))</formula>
    </cfRule>
  </conditionalFormatting>
  <conditionalFormatting sqref="E10:E59">
    <cfRule type="containsText" dxfId="52" priority="19" operator="containsText" text="Catastrófico">
      <formula>NOT(ISERROR(SEARCH("Catastrófico",E10)))</formula>
    </cfRule>
    <cfRule type="containsText" dxfId="51" priority="20" operator="containsText" text="Mayor">
      <formula>NOT(ISERROR(SEARCH("Mayor",E10)))</formula>
    </cfRule>
    <cfRule type="containsText" dxfId="50" priority="21" operator="containsText" text="Menor">
      <formula>NOT(ISERROR(SEARCH("Menor",E10)))</formula>
    </cfRule>
    <cfRule type="containsText" dxfId="49" priority="22" operator="containsText" text="Leve">
      <formula>NOT(ISERROR(SEARCH("Leve",E10)))</formula>
    </cfRule>
  </conditionalFormatting>
  <conditionalFormatting sqref="E10:F59">
    <cfRule type="containsText" dxfId="48" priority="27" operator="containsText" text="Moderado">
      <formula>NOT(ISERROR(SEARCH("Moderado",E10)))</formula>
    </cfRule>
  </conditionalFormatting>
  <conditionalFormatting sqref="F10:F59">
    <cfRule type="containsText" dxfId="47" priority="41" operator="containsText" text="Bajo">
      <formula>NOT(ISERROR(SEARCH("Bajo",F10)))</formula>
    </cfRule>
    <cfRule type="containsText" dxfId="46" priority="42" operator="containsText" text="Moderado">
      <formula>NOT(ISERROR(SEARCH("Moderado",F10)))</formula>
    </cfRule>
    <cfRule type="containsText" dxfId="45" priority="43" operator="containsText" text="Alto">
      <formula>NOT(ISERROR(SEARCH("Alto",F10)))</formula>
    </cfRule>
    <cfRule type="containsText" dxfId="44"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C71B0AFC-FA54-4967-8A77-26AB11C55756}"/>
    <dataValidation allowBlank="1" showInputMessage="1" showErrorMessage="1" prompt="Seleccionar si el responsable es el responsable de las acciones es el nivel central" sqref="I7:I8" xr:uid="{74018C86-6377-4E8A-A590-F696E00B3B2C}"/>
    <dataValidation allowBlank="1" showInputMessage="1" showErrorMessage="1" prompt="Describir las actividades que se van a desarrollar para el proyecto" sqref="H7" xr:uid="{6FCBC03A-9E0E-469B-8799-6ABBAC43AFAC}"/>
    <dataValidation allowBlank="1" showInputMessage="1" showErrorMessage="1" prompt="Registrar qué factor  que ocasina el riesgo: un facot identtficado el contexto._x000a_O  personas, recursos, estilo de direccion , factores externos, , codiciones ambientales" sqref="C8" xr:uid="{8138B1CA-5923-4D11-824A-F1121D49B35B}"/>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B9E846C0-1CFC-4B51-80CA-4C8AFBC85B1C}">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abSelected="1" zoomScale="71" zoomScaleNormal="71" workbookViewId="0">
      <selection activeCell="Q9" sqref="Q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27"/>
      <c r="B1" s="628"/>
      <c r="C1" s="631"/>
      <c r="D1" s="631"/>
      <c r="E1" s="631"/>
      <c r="F1" s="631"/>
      <c r="G1" s="631"/>
      <c r="H1" s="631"/>
      <c r="I1" s="631"/>
      <c r="J1" s="632"/>
      <c r="K1" s="677"/>
      <c r="L1" s="677"/>
      <c r="M1" s="67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29"/>
      <c r="B2" s="630"/>
      <c r="C2" s="633"/>
      <c r="D2" s="633"/>
      <c r="E2" s="633"/>
      <c r="F2" s="633"/>
      <c r="G2" s="633"/>
      <c r="H2" s="633"/>
      <c r="I2" s="633"/>
      <c r="J2" s="634"/>
      <c r="K2" s="677"/>
      <c r="L2" s="677"/>
      <c r="M2" s="67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3"/>
      <c r="D3" s="633"/>
      <c r="E3" s="633"/>
      <c r="F3" s="633"/>
      <c r="G3" s="633"/>
      <c r="H3" s="633"/>
      <c r="I3" s="633"/>
      <c r="J3" s="634"/>
      <c r="K3" s="677"/>
      <c r="L3" s="677"/>
      <c r="M3" s="67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5" t="s">
        <v>264</v>
      </c>
      <c r="B4" s="678"/>
      <c r="C4" s="682" t="s">
        <v>4</v>
      </c>
      <c r="D4" s="682"/>
      <c r="E4" s="682"/>
      <c r="F4" s="682"/>
      <c r="G4" s="682"/>
      <c r="H4" s="682"/>
      <c r="I4" s="682"/>
      <c r="J4" s="682"/>
      <c r="K4" s="682"/>
      <c r="L4" s="682"/>
      <c r="M4" s="68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1.5" customHeight="1">
      <c r="A5" s="625" t="s">
        <v>266</v>
      </c>
      <c r="B5" s="678"/>
      <c r="C5" s="683" t="s">
        <v>267</v>
      </c>
      <c r="D5" s="683"/>
      <c r="E5" s="683"/>
      <c r="F5" s="683"/>
      <c r="G5" s="683"/>
      <c r="H5" s="683"/>
      <c r="I5" s="683"/>
      <c r="J5" s="683"/>
      <c r="K5" s="683"/>
      <c r="L5" s="683"/>
      <c r="M5" s="68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25" t="s">
        <v>268</v>
      </c>
      <c r="B6" s="678"/>
      <c r="C6" s="640" t="s">
        <v>448</v>
      </c>
      <c r="D6" s="641"/>
      <c r="E6" s="641"/>
      <c r="F6" s="641"/>
      <c r="G6" s="641"/>
      <c r="H6" s="641"/>
      <c r="I6" s="641"/>
      <c r="J6" s="641"/>
      <c r="K6" s="641"/>
      <c r="L6" s="641"/>
      <c r="M6" s="64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5" t="s">
        <v>449</v>
      </c>
      <c r="B7" s="606"/>
      <c r="C7" s="607"/>
      <c r="D7" s="679" t="s">
        <v>450</v>
      </c>
      <c r="E7" s="679"/>
      <c r="F7" s="679"/>
      <c r="G7" s="680" t="s">
        <v>451</v>
      </c>
      <c r="H7" s="597" t="s">
        <v>452</v>
      </c>
      <c r="I7" s="599" t="s">
        <v>453</v>
      </c>
      <c r="J7" s="600"/>
      <c r="K7" s="599" t="s">
        <v>454</v>
      </c>
      <c r="L7" s="600"/>
      <c r="M7" s="681" t="s">
        <v>464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206</v>
      </c>
      <c r="C8" s="36" t="s">
        <v>208</v>
      </c>
      <c r="D8" s="28" t="s">
        <v>218</v>
      </c>
      <c r="E8" s="28" t="s">
        <v>456</v>
      </c>
      <c r="F8" s="28" t="s">
        <v>457</v>
      </c>
      <c r="G8" s="680"/>
      <c r="H8" s="598"/>
      <c r="I8" s="29" t="s">
        <v>458</v>
      </c>
      <c r="J8" s="29" t="s">
        <v>459</v>
      </c>
      <c r="K8" s="29" t="s">
        <v>460</v>
      </c>
      <c r="L8" s="29" t="s">
        <v>461</v>
      </c>
      <c r="M8" s="68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2"/>
      <c r="B9" s="653"/>
      <c r="C9" s="653"/>
      <c r="D9" s="653"/>
      <c r="E9" s="653"/>
      <c r="F9" s="653"/>
      <c r="G9" s="65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57">
        <f>'7. Mapa Final'!A10</f>
        <v>1</v>
      </c>
      <c r="B10" s="657" t="str">
        <f>'7. Mapa Final'!B10</f>
        <v>Inexactitud en las propuestas e informe de Reordenamiento</v>
      </c>
      <c r="C10" s="657" t="str">
        <f>'7. Mapa Final'!C10</f>
        <v xml:space="preserve"> Presentar datos o estimaciones en un estudio, equivocadas o incompletas</v>
      </c>
      <c r="D10" s="684" t="str">
        <f>'7. Mapa Final'!J10</f>
        <v>Muy Baja - 1</v>
      </c>
      <c r="E10" s="688" t="str">
        <f>'7. Mapa Final'!K10</f>
        <v>Menor - 2</v>
      </c>
      <c r="F10" s="663" t="str">
        <f>'7. Mapa Final'!M10</f>
        <v>Bajo - 2</v>
      </c>
      <c r="G10" s="666" t="s">
        <v>409</v>
      </c>
      <c r="H10" s="643" t="s">
        <v>503</v>
      </c>
      <c r="I10" s="667"/>
      <c r="J10" s="643" t="s">
        <v>530</v>
      </c>
      <c r="K10" s="660">
        <v>45566</v>
      </c>
      <c r="L10" s="660">
        <v>45657</v>
      </c>
      <c r="M10" s="649" t="s">
        <v>531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8"/>
      <c r="B11" s="658"/>
      <c r="C11" s="658"/>
      <c r="D11" s="685"/>
      <c r="E11" s="689"/>
      <c r="F11" s="664"/>
      <c r="G11" s="533"/>
      <c r="H11" s="644"/>
      <c r="I11" s="668"/>
      <c r="J11" s="644"/>
      <c r="K11" s="644"/>
      <c r="L11" s="644"/>
      <c r="M11" s="65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8"/>
      <c r="B12" s="658"/>
      <c r="C12" s="658"/>
      <c r="D12" s="685"/>
      <c r="E12" s="689"/>
      <c r="F12" s="664"/>
      <c r="G12" s="533"/>
      <c r="H12" s="644"/>
      <c r="I12" s="668"/>
      <c r="J12" s="644"/>
      <c r="K12" s="644"/>
      <c r="L12" s="644"/>
      <c r="M12" s="65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8"/>
      <c r="B13" s="658"/>
      <c r="C13" s="658"/>
      <c r="D13" s="685"/>
      <c r="E13" s="689"/>
      <c r="F13" s="664"/>
      <c r="G13" s="533"/>
      <c r="H13" s="644"/>
      <c r="I13" s="668"/>
      <c r="J13" s="644"/>
      <c r="K13" s="644"/>
      <c r="L13" s="644"/>
      <c r="M13" s="65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8"/>
      <c r="B14" s="658"/>
      <c r="C14" s="658"/>
      <c r="D14" s="685"/>
      <c r="E14" s="689"/>
      <c r="F14" s="664"/>
      <c r="G14" s="533"/>
      <c r="H14" s="644"/>
      <c r="I14" s="668"/>
      <c r="J14" s="644"/>
      <c r="K14" s="644"/>
      <c r="L14" s="644"/>
      <c r="M14" s="65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8"/>
      <c r="B15" s="658"/>
      <c r="C15" s="658"/>
      <c r="D15" s="685"/>
      <c r="E15" s="689"/>
      <c r="F15" s="664"/>
      <c r="G15" s="533"/>
      <c r="H15" s="644"/>
      <c r="I15" s="668"/>
      <c r="J15" s="644"/>
      <c r="K15" s="644"/>
      <c r="L15" s="644"/>
      <c r="M15" s="65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8"/>
      <c r="B16" s="658"/>
      <c r="C16" s="658"/>
      <c r="D16" s="685"/>
      <c r="E16" s="689"/>
      <c r="F16" s="664"/>
      <c r="G16" s="533"/>
      <c r="H16" s="644"/>
      <c r="I16" s="668"/>
      <c r="J16" s="644"/>
      <c r="K16" s="644"/>
      <c r="L16" s="644"/>
      <c r="M16" s="65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8"/>
      <c r="B17" s="658"/>
      <c r="C17" s="658"/>
      <c r="D17" s="686"/>
      <c r="E17" s="690"/>
      <c r="F17" s="664"/>
      <c r="G17" s="533"/>
      <c r="H17" s="644"/>
      <c r="I17" s="668"/>
      <c r="J17" s="644"/>
      <c r="K17" s="644"/>
      <c r="L17" s="644"/>
      <c r="M17" s="65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58"/>
      <c r="B18" s="658"/>
      <c r="C18" s="658"/>
      <c r="D18" s="686"/>
      <c r="E18" s="690"/>
      <c r="F18" s="664"/>
      <c r="G18" s="533"/>
      <c r="H18" s="644"/>
      <c r="I18" s="668"/>
      <c r="J18" s="644"/>
      <c r="K18" s="644"/>
      <c r="L18" s="644"/>
      <c r="M18" s="65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59"/>
      <c r="B19" s="659"/>
      <c r="C19" s="659"/>
      <c r="D19" s="687"/>
      <c r="E19" s="691"/>
      <c r="F19" s="665"/>
      <c r="G19" s="534"/>
      <c r="H19" s="645"/>
      <c r="I19" s="669"/>
      <c r="J19" s="645"/>
      <c r="K19" s="645"/>
      <c r="L19" s="645"/>
      <c r="M19" s="65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57">
        <f>'7. Mapa Final'!A20</f>
        <v>2</v>
      </c>
      <c r="B20" s="657" t="str">
        <f>'7. Mapa Final'!B20</f>
        <v>Demoras en la presentación de propuestas e informe de reordenamiento</v>
      </c>
      <c r="C20" s="657" t="str">
        <f>'7. Mapa Final'!C20</f>
        <v>Tardanza para presentar propuesta de reordenamiento judicial o descongestión de los despachos judiciales.</v>
      </c>
      <c r="D20" s="684" t="str">
        <f>'7. Mapa Final'!J20</f>
        <v>Muy Baja - 1</v>
      </c>
      <c r="E20" s="688" t="str">
        <f>'7. Mapa Final'!K20</f>
        <v>Mayor - 4</v>
      </c>
      <c r="F20" s="663" t="str">
        <f>'7. Mapa Final'!M20</f>
        <v>Alto  - 4</v>
      </c>
      <c r="G20" s="676" t="s">
        <v>342</v>
      </c>
      <c r="H20" s="643" t="s">
        <v>506</v>
      </c>
      <c r="I20" s="667"/>
      <c r="J20" s="643" t="s">
        <v>530</v>
      </c>
      <c r="K20" s="660">
        <v>45566</v>
      </c>
      <c r="L20" s="660">
        <v>45657</v>
      </c>
      <c r="M20" s="649" t="s">
        <v>532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58"/>
      <c r="B21" s="658"/>
      <c r="C21" s="658"/>
      <c r="D21" s="685"/>
      <c r="E21" s="689"/>
      <c r="F21" s="664"/>
      <c r="G21" s="533"/>
      <c r="H21" s="644"/>
      <c r="I21" s="668"/>
      <c r="J21" s="644"/>
      <c r="K21" s="644"/>
      <c r="L21" s="644"/>
      <c r="M21" s="65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58"/>
      <c r="B22" s="658"/>
      <c r="C22" s="658"/>
      <c r="D22" s="685"/>
      <c r="E22" s="689"/>
      <c r="F22" s="664"/>
      <c r="G22" s="533"/>
      <c r="H22" s="644"/>
      <c r="I22" s="668"/>
      <c r="J22" s="644"/>
      <c r="K22" s="644"/>
      <c r="L22" s="644"/>
      <c r="M22" s="65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58"/>
      <c r="B23" s="658"/>
      <c r="C23" s="658"/>
      <c r="D23" s="685"/>
      <c r="E23" s="689"/>
      <c r="F23" s="664"/>
      <c r="G23" s="533"/>
      <c r="H23" s="644"/>
      <c r="I23" s="668"/>
      <c r="J23" s="644"/>
      <c r="K23" s="644"/>
      <c r="L23" s="644"/>
      <c r="M23" s="65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58"/>
      <c r="B24" s="658"/>
      <c r="C24" s="658"/>
      <c r="D24" s="685"/>
      <c r="E24" s="689"/>
      <c r="F24" s="664"/>
      <c r="G24" s="533"/>
      <c r="H24" s="644"/>
      <c r="I24" s="668"/>
      <c r="J24" s="644"/>
      <c r="K24" s="644"/>
      <c r="L24" s="644"/>
      <c r="M24" s="65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58"/>
      <c r="B25" s="658"/>
      <c r="C25" s="658"/>
      <c r="D25" s="685"/>
      <c r="E25" s="689"/>
      <c r="F25" s="664"/>
      <c r="G25" s="533"/>
      <c r="H25" s="644"/>
      <c r="I25" s="668"/>
      <c r="J25" s="644"/>
      <c r="K25" s="644"/>
      <c r="L25" s="644"/>
      <c r="M25" s="650"/>
      <c r="N25" s="34"/>
      <c r="O25" s="34"/>
    </row>
    <row r="26" spans="1:169">
      <c r="A26" s="658"/>
      <c r="B26" s="658"/>
      <c r="C26" s="658"/>
      <c r="D26" s="685"/>
      <c r="E26" s="689"/>
      <c r="F26" s="664"/>
      <c r="G26" s="533"/>
      <c r="H26" s="644"/>
      <c r="I26" s="668"/>
      <c r="J26" s="644"/>
      <c r="K26" s="644"/>
      <c r="L26" s="644"/>
      <c r="M26" s="650"/>
      <c r="N26" s="34"/>
      <c r="O26" s="34"/>
    </row>
    <row r="27" spans="1:169">
      <c r="A27" s="658"/>
      <c r="B27" s="658"/>
      <c r="C27" s="658"/>
      <c r="D27" s="686"/>
      <c r="E27" s="690"/>
      <c r="F27" s="664"/>
      <c r="G27" s="533"/>
      <c r="H27" s="644"/>
      <c r="I27" s="668"/>
      <c r="J27" s="644"/>
      <c r="K27" s="644"/>
      <c r="L27" s="644"/>
      <c r="M27" s="650"/>
      <c r="N27" s="34"/>
      <c r="O27" s="34"/>
    </row>
    <row r="28" spans="1:169">
      <c r="A28" s="658"/>
      <c r="B28" s="658"/>
      <c r="C28" s="658"/>
      <c r="D28" s="686"/>
      <c r="E28" s="690"/>
      <c r="F28" s="664"/>
      <c r="G28" s="533"/>
      <c r="H28" s="644"/>
      <c r="I28" s="668"/>
      <c r="J28" s="644"/>
      <c r="K28" s="644"/>
      <c r="L28" s="644"/>
      <c r="M28" s="650"/>
      <c r="N28" s="34"/>
      <c r="O28" s="34"/>
    </row>
    <row r="29" spans="1:169" ht="15.75" thickBot="1">
      <c r="A29" s="659"/>
      <c r="B29" s="659"/>
      <c r="C29" s="659"/>
      <c r="D29" s="687"/>
      <c r="E29" s="691"/>
      <c r="F29" s="665"/>
      <c r="G29" s="534"/>
      <c r="H29" s="645"/>
      <c r="I29" s="669"/>
      <c r="J29" s="645"/>
      <c r="K29" s="645"/>
      <c r="L29" s="645"/>
      <c r="M29" s="651"/>
      <c r="N29" s="34"/>
      <c r="O29" s="34"/>
    </row>
    <row r="30" spans="1:169">
      <c r="A30" s="657">
        <f>'7. Mapa Final'!A30</f>
        <v>3</v>
      </c>
      <c r="B30" s="657" t="str">
        <f>'7. Mapa Final'!B30</f>
        <v xml:space="preserve">Recibir dádivas o beneficios a nombre propio o de terceros para, no entregar o entregar información privilegiada o confidencial </v>
      </c>
      <c r="C30" s="657" t="str">
        <f>'7. Mapa Final'!C30</f>
        <v xml:space="preserve">Posibilidad de actos indebidos de  los servidores judiciales debido a  la carencia en transparencia, etica y valores </v>
      </c>
      <c r="D30" s="684" t="str">
        <f>'7. Mapa Final'!J30</f>
        <v>Muy Baja - 1</v>
      </c>
      <c r="E30" s="688" t="str">
        <f>'7. Mapa Final'!K30</f>
        <v>Mayor - 4</v>
      </c>
      <c r="F30" s="663" t="str">
        <f>'7. Mapa Final'!M30</f>
        <v>Alto  - 4</v>
      </c>
      <c r="G30" s="676" t="s">
        <v>409</v>
      </c>
      <c r="H30" s="643" t="s">
        <v>507</v>
      </c>
      <c r="I30" s="667"/>
      <c r="J30" s="643" t="s">
        <v>530</v>
      </c>
      <c r="K30" s="660">
        <v>45566</v>
      </c>
      <c r="L30" s="660">
        <v>45657</v>
      </c>
      <c r="M30" s="649" t="s">
        <v>533</v>
      </c>
    </row>
    <row r="31" spans="1:169">
      <c r="A31" s="658"/>
      <c r="B31" s="658"/>
      <c r="C31" s="658"/>
      <c r="D31" s="685"/>
      <c r="E31" s="689"/>
      <c r="F31" s="664"/>
      <c r="G31" s="533"/>
      <c r="H31" s="644"/>
      <c r="I31" s="668"/>
      <c r="J31" s="644"/>
      <c r="K31" s="644"/>
      <c r="L31" s="644"/>
      <c r="M31" s="650"/>
    </row>
    <row r="32" spans="1:169">
      <c r="A32" s="658"/>
      <c r="B32" s="658"/>
      <c r="C32" s="658"/>
      <c r="D32" s="685"/>
      <c r="E32" s="689"/>
      <c r="F32" s="664"/>
      <c r="G32" s="533"/>
      <c r="H32" s="644"/>
      <c r="I32" s="668"/>
      <c r="J32" s="644"/>
      <c r="K32" s="644"/>
      <c r="L32" s="644"/>
      <c r="M32" s="650"/>
    </row>
    <row r="33" spans="1:13">
      <c r="A33" s="658"/>
      <c r="B33" s="658"/>
      <c r="C33" s="658"/>
      <c r="D33" s="685"/>
      <c r="E33" s="689"/>
      <c r="F33" s="664"/>
      <c r="G33" s="533"/>
      <c r="H33" s="644"/>
      <c r="I33" s="668"/>
      <c r="J33" s="644"/>
      <c r="K33" s="644"/>
      <c r="L33" s="644"/>
      <c r="M33" s="650"/>
    </row>
    <row r="34" spans="1:13">
      <c r="A34" s="658"/>
      <c r="B34" s="658"/>
      <c r="C34" s="658"/>
      <c r="D34" s="685"/>
      <c r="E34" s="689"/>
      <c r="F34" s="664"/>
      <c r="G34" s="533"/>
      <c r="H34" s="644"/>
      <c r="I34" s="668"/>
      <c r="J34" s="644"/>
      <c r="K34" s="644"/>
      <c r="L34" s="644"/>
      <c r="M34" s="650"/>
    </row>
    <row r="35" spans="1:13">
      <c r="A35" s="658"/>
      <c r="B35" s="658"/>
      <c r="C35" s="658"/>
      <c r="D35" s="685"/>
      <c r="E35" s="689"/>
      <c r="F35" s="664"/>
      <c r="G35" s="533"/>
      <c r="H35" s="644"/>
      <c r="I35" s="668"/>
      <c r="J35" s="644"/>
      <c r="K35" s="644"/>
      <c r="L35" s="644"/>
      <c r="M35" s="650"/>
    </row>
    <row r="36" spans="1:13">
      <c r="A36" s="658"/>
      <c r="B36" s="658"/>
      <c r="C36" s="658"/>
      <c r="D36" s="685"/>
      <c r="E36" s="689"/>
      <c r="F36" s="664"/>
      <c r="G36" s="533"/>
      <c r="H36" s="644"/>
      <c r="I36" s="668"/>
      <c r="J36" s="644"/>
      <c r="K36" s="644"/>
      <c r="L36" s="644"/>
      <c r="M36" s="650"/>
    </row>
    <row r="37" spans="1:13">
      <c r="A37" s="658"/>
      <c r="B37" s="658"/>
      <c r="C37" s="658"/>
      <c r="D37" s="686"/>
      <c r="E37" s="690"/>
      <c r="F37" s="664"/>
      <c r="G37" s="533"/>
      <c r="H37" s="644"/>
      <c r="I37" s="668"/>
      <c r="J37" s="644"/>
      <c r="K37" s="644"/>
      <c r="L37" s="644"/>
      <c r="M37" s="650"/>
    </row>
    <row r="38" spans="1:13">
      <c r="A38" s="658"/>
      <c r="B38" s="658"/>
      <c r="C38" s="658"/>
      <c r="D38" s="686"/>
      <c r="E38" s="690"/>
      <c r="F38" s="664"/>
      <c r="G38" s="533"/>
      <c r="H38" s="644"/>
      <c r="I38" s="668"/>
      <c r="J38" s="644"/>
      <c r="K38" s="644"/>
      <c r="L38" s="644"/>
      <c r="M38" s="650"/>
    </row>
    <row r="39" spans="1:13" ht="15.75" thickBot="1">
      <c r="A39" s="659"/>
      <c r="B39" s="659"/>
      <c r="C39" s="659"/>
      <c r="D39" s="687"/>
      <c r="E39" s="691"/>
      <c r="F39" s="665"/>
      <c r="G39" s="534"/>
      <c r="H39" s="645"/>
      <c r="I39" s="669"/>
      <c r="J39" s="645"/>
      <c r="K39" s="645"/>
      <c r="L39" s="645"/>
      <c r="M39" s="651"/>
    </row>
    <row r="40" spans="1:13">
      <c r="A40" s="657">
        <f>'7. Mapa Final'!A40</f>
        <v>4</v>
      </c>
      <c r="B40" s="657" t="str">
        <f>'7. Mapa Final'!B40</f>
        <v>Incumplimiento o demora en entrega de Documentos (Propuestas, Respuestas  a Peticiones, Informes</v>
      </c>
      <c r="C40" s="657" t="str">
        <f>'7. Mapa Final'!C40</f>
        <v>Incumplimiento de las metas establecidas</v>
      </c>
      <c r="D40" s="684" t="str">
        <f>'7. Mapa Final'!J40</f>
        <v>Muy Baja - 1</v>
      </c>
      <c r="E40" s="688" t="str">
        <f>'7. Mapa Final'!K40</f>
        <v>Mayor - 4</v>
      </c>
      <c r="F40" s="663" t="str">
        <f>'7. Mapa Final'!M40</f>
        <v>Alto  - 4</v>
      </c>
      <c r="G40" s="676" t="s">
        <v>409</v>
      </c>
      <c r="H40" s="643" t="s">
        <v>507</v>
      </c>
      <c r="I40" s="667"/>
      <c r="J40" s="643" t="s">
        <v>530</v>
      </c>
      <c r="K40" s="660">
        <v>45566</v>
      </c>
      <c r="L40" s="660">
        <v>45657</v>
      </c>
      <c r="M40" s="649" t="s">
        <v>509</v>
      </c>
    </row>
    <row r="41" spans="1:13">
      <c r="A41" s="658"/>
      <c r="B41" s="658"/>
      <c r="C41" s="658"/>
      <c r="D41" s="685"/>
      <c r="E41" s="689"/>
      <c r="F41" s="664"/>
      <c r="G41" s="533"/>
      <c r="H41" s="644"/>
      <c r="I41" s="668"/>
      <c r="J41" s="644"/>
      <c r="K41" s="644"/>
      <c r="L41" s="644"/>
      <c r="M41" s="650"/>
    </row>
    <row r="42" spans="1:13">
      <c r="A42" s="658"/>
      <c r="B42" s="658"/>
      <c r="C42" s="658"/>
      <c r="D42" s="685"/>
      <c r="E42" s="689"/>
      <c r="F42" s="664"/>
      <c r="G42" s="533"/>
      <c r="H42" s="644"/>
      <c r="I42" s="668"/>
      <c r="J42" s="644"/>
      <c r="K42" s="644"/>
      <c r="L42" s="644"/>
      <c r="M42" s="650"/>
    </row>
    <row r="43" spans="1:13">
      <c r="A43" s="658"/>
      <c r="B43" s="658"/>
      <c r="C43" s="658"/>
      <c r="D43" s="685"/>
      <c r="E43" s="689"/>
      <c r="F43" s="664"/>
      <c r="G43" s="533"/>
      <c r="H43" s="644"/>
      <c r="I43" s="668"/>
      <c r="J43" s="644"/>
      <c r="K43" s="644"/>
      <c r="L43" s="644"/>
      <c r="M43" s="650"/>
    </row>
    <row r="44" spans="1:13">
      <c r="A44" s="658"/>
      <c r="B44" s="658"/>
      <c r="C44" s="658"/>
      <c r="D44" s="685"/>
      <c r="E44" s="689"/>
      <c r="F44" s="664"/>
      <c r="G44" s="533"/>
      <c r="H44" s="644"/>
      <c r="I44" s="668"/>
      <c r="J44" s="644"/>
      <c r="K44" s="644"/>
      <c r="L44" s="644"/>
      <c r="M44" s="650"/>
    </row>
    <row r="45" spans="1:13">
      <c r="A45" s="658"/>
      <c r="B45" s="658"/>
      <c r="C45" s="658"/>
      <c r="D45" s="685"/>
      <c r="E45" s="689"/>
      <c r="F45" s="664"/>
      <c r="G45" s="533"/>
      <c r="H45" s="644"/>
      <c r="I45" s="668"/>
      <c r="J45" s="644"/>
      <c r="K45" s="644"/>
      <c r="L45" s="644"/>
      <c r="M45" s="650"/>
    </row>
    <row r="46" spans="1:13">
      <c r="A46" s="658"/>
      <c r="B46" s="658"/>
      <c r="C46" s="658"/>
      <c r="D46" s="685"/>
      <c r="E46" s="689"/>
      <c r="F46" s="664"/>
      <c r="G46" s="533"/>
      <c r="H46" s="644"/>
      <c r="I46" s="668"/>
      <c r="J46" s="644"/>
      <c r="K46" s="644"/>
      <c r="L46" s="644"/>
      <c r="M46" s="650"/>
    </row>
    <row r="47" spans="1:13">
      <c r="A47" s="658"/>
      <c r="B47" s="658"/>
      <c r="C47" s="658"/>
      <c r="D47" s="686"/>
      <c r="E47" s="690"/>
      <c r="F47" s="664"/>
      <c r="G47" s="533"/>
      <c r="H47" s="644"/>
      <c r="I47" s="668"/>
      <c r="J47" s="644"/>
      <c r="K47" s="644"/>
      <c r="L47" s="644"/>
      <c r="M47" s="650"/>
    </row>
    <row r="48" spans="1:13">
      <c r="A48" s="658"/>
      <c r="B48" s="658"/>
      <c r="C48" s="658"/>
      <c r="D48" s="686"/>
      <c r="E48" s="690"/>
      <c r="F48" s="664"/>
      <c r="G48" s="533"/>
      <c r="H48" s="644"/>
      <c r="I48" s="668"/>
      <c r="J48" s="644"/>
      <c r="K48" s="644"/>
      <c r="L48" s="644"/>
      <c r="M48" s="650"/>
    </row>
    <row r="49" spans="1:13" ht="15.75" thickBot="1">
      <c r="A49" s="659"/>
      <c r="B49" s="659"/>
      <c r="C49" s="659"/>
      <c r="D49" s="687"/>
      <c r="E49" s="691"/>
      <c r="F49" s="665"/>
      <c r="G49" s="534"/>
      <c r="H49" s="645"/>
      <c r="I49" s="669"/>
      <c r="J49" s="645"/>
      <c r="K49" s="645"/>
      <c r="L49" s="645"/>
      <c r="M49" s="651"/>
    </row>
    <row r="50" spans="1:13">
      <c r="A50" s="657">
        <f>'7. Mapa Final'!A50</f>
        <v>5</v>
      </c>
      <c r="B50" s="657" t="str">
        <f>'7. Mapa Final'!B50</f>
        <v>Ofrecer, prometer, entregar, aceptar o solicitar una ventaja indebida para buscar agilizar medeidad de descongestión o informe de seguimiento a medidas</v>
      </c>
      <c r="C50" s="657" t="str">
        <f>'7. Mapa Final'!C50</f>
        <v>Incumplimiento de las metas establecidas</v>
      </c>
      <c r="D50" s="684" t="str">
        <f>'7. Mapa Final'!J50</f>
        <v>Muy Baja - 1</v>
      </c>
      <c r="E50" s="688" t="str">
        <f>'7. Mapa Final'!K50</f>
        <v>Moderado - 3</v>
      </c>
      <c r="F50" s="663" t="str">
        <f>'7. Mapa Final'!M50</f>
        <v>Moderado - 3</v>
      </c>
      <c r="G50" s="676" t="s">
        <v>409</v>
      </c>
      <c r="H50" s="643" t="s">
        <v>507</v>
      </c>
      <c r="I50" s="667"/>
      <c r="J50" s="643" t="s">
        <v>530</v>
      </c>
      <c r="K50" s="660">
        <v>45566</v>
      </c>
      <c r="L50" s="660">
        <v>45657</v>
      </c>
      <c r="M50" s="649" t="s">
        <v>510</v>
      </c>
    </row>
    <row r="51" spans="1:13">
      <c r="A51" s="658"/>
      <c r="B51" s="658"/>
      <c r="C51" s="658"/>
      <c r="D51" s="685"/>
      <c r="E51" s="689"/>
      <c r="F51" s="664"/>
      <c r="G51" s="533"/>
      <c r="H51" s="644"/>
      <c r="I51" s="668"/>
      <c r="J51" s="644"/>
      <c r="K51" s="644"/>
      <c r="L51" s="644"/>
      <c r="M51" s="650"/>
    </row>
    <row r="52" spans="1:13">
      <c r="A52" s="658"/>
      <c r="B52" s="658"/>
      <c r="C52" s="658"/>
      <c r="D52" s="685"/>
      <c r="E52" s="689"/>
      <c r="F52" s="664"/>
      <c r="G52" s="533"/>
      <c r="H52" s="644"/>
      <c r="I52" s="668"/>
      <c r="J52" s="644"/>
      <c r="K52" s="644"/>
      <c r="L52" s="644"/>
      <c r="M52" s="650"/>
    </row>
    <row r="53" spans="1:13">
      <c r="A53" s="658"/>
      <c r="B53" s="658"/>
      <c r="C53" s="658"/>
      <c r="D53" s="685"/>
      <c r="E53" s="689"/>
      <c r="F53" s="664"/>
      <c r="G53" s="533"/>
      <c r="H53" s="644"/>
      <c r="I53" s="668"/>
      <c r="J53" s="644"/>
      <c r="K53" s="644"/>
      <c r="L53" s="644"/>
      <c r="M53" s="650"/>
    </row>
    <row r="54" spans="1:13">
      <c r="A54" s="658"/>
      <c r="B54" s="658"/>
      <c r="C54" s="658"/>
      <c r="D54" s="685"/>
      <c r="E54" s="689"/>
      <c r="F54" s="664"/>
      <c r="G54" s="533"/>
      <c r="H54" s="644"/>
      <c r="I54" s="668"/>
      <c r="J54" s="644"/>
      <c r="K54" s="644"/>
      <c r="L54" s="644"/>
      <c r="M54" s="650"/>
    </row>
    <row r="55" spans="1:13">
      <c r="A55" s="658"/>
      <c r="B55" s="658"/>
      <c r="C55" s="658"/>
      <c r="D55" s="685"/>
      <c r="E55" s="689"/>
      <c r="F55" s="664"/>
      <c r="G55" s="533"/>
      <c r="H55" s="644"/>
      <c r="I55" s="668"/>
      <c r="J55" s="644"/>
      <c r="K55" s="644"/>
      <c r="L55" s="644"/>
      <c r="M55" s="650"/>
    </row>
    <row r="56" spans="1:13">
      <c r="A56" s="658"/>
      <c r="B56" s="658"/>
      <c r="C56" s="658"/>
      <c r="D56" s="685"/>
      <c r="E56" s="689"/>
      <c r="F56" s="664"/>
      <c r="G56" s="533"/>
      <c r="H56" s="644"/>
      <c r="I56" s="668"/>
      <c r="J56" s="644"/>
      <c r="K56" s="644"/>
      <c r="L56" s="644"/>
      <c r="M56" s="650"/>
    </row>
    <row r="57" spans="1:13">
      <c r="A57" s="658"/>
      <c r="B57" s="658"/>
      <c r="C57" s="658"/>
      <c r="D57" s="686"/>
      <c r="E57" s="690"/>
      <c r="F57" s="664"/>
      <c r="G57" s="533"/>
      <c r="H57" s="644"/>
      <c r="I57" s="668"/>
      <c r="J57" s="644"/>
      <c r="K57" s="644"/>
      <c r="L57" s="644"/>
      <c r="M57" s="650"/>
    </row>
    <row r="58" spans="1:13">
      <c r="A58" s="658"/>
      <c r="B58" s="658"/>
      <c r="C58" s="658"/>
      <c r="D58" s="686"/>
      <c r="E58" s="690"/>
      <c r="F58" s="664"/>
      <c r="G58" s="533"/>
      <c r="H58" s="644"/>
      <c r="I58" s="668"/>
      <c r="J58" s="644"/>
      <c r="K58" s="644"/>
      <c r="L58" s="644"/>
      <c r="M58" s="650"/>
    </row>
    <row r="59" spans="1:13" ht="15.75" thickBot="1">
      <c r="A59" s="659"/>
      <c r="B59" s="659"/>
      <c r="C59" s="659"/>
      <c r="D59" s="687"/>
      <c r="E59" s="691"/>
      <c r="F59" s="665"/>
      <c r="G59" s="534"/>
      <c r="H59" s="645"/>
      <c r="I59" s="669"/>
      <c r="J59" s="645"/>
      <c r="K59" s="645"/>
      <c r="L59" s="645"/>
      <c r="M59" s="651"/>
    </row>
  </sheetData>
  <mergeCells count="82">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43" priority="35" operator="containsText" text="3- Moderado">
      <formula>NOT(ISERROR(SEARCH("3- Moderado",A7)))</formula>
    </cfRule>
    <cfRule type="containsText" dxfId="42" priority="36" operator="containsText" text="6- Moderado">
      <formula>NOT(ISERROR(SEARCH("6- Moderado",A7)))</formula>
    </cfRule>
    <cfRule type="containsText" dxfId="41" priority="37" operator="containsText" text="4- Moderado">
      <formula>NOT(ISERROR(SEARCH("4- Moderado",A7)))</formula>
    </cfRule>
    <cfRule type="containsText" dxfId="40" priority="38" operator="containsText" text="3- Bajo">
      <formula>NOT(ISERROR(SEARCH("3- Bajo",A7)))</formula>
    </cfRule>
    <cfRule type="containsText" dxfId="39" priority="39" operator="containsText" text="4- Bajo">
      <formula>NOT(ISERROR(SEARCH("4- Bajo",A7)))</formula>
    </cfRule>
    <cfRule type="containsText" dxfId="38" priority="40" operator="containsText" text="1- Bajo">
      <formula>NOT(ISERROR(SEARCH("1- Bajo",A7)))</formula>
    </cfRule>
  </conditionalFormatting>
  <conditionalFormatting sqref="A40:C40">
    <cfRule type="containsText" dxfId="37" priority="7" operator="containsText" text="3- Moderado">
      <formula>NOT(ISERROR(SEARCH("3- Moderado",A40)))</formula>
    </cfRule>
    <cfRule type="containsText" dxfId="36" priority="8" operator="containsText" text="6- Moderado">
      <formula>NOT(ISERROR(SEARCH("6- Moderado",A40)))</formula>
    </cfRule>
    <cfRule type="containsText" dxfId="35" priority="9" operator="containsText" text="4- Moderado">
      <formula>NOT(ISERROR(SEARCH("4- Moderado",A40)))</formula>
    </cfRule>
    <cfRule type="containsText" dxfId="34" priority="10" operator="containsText" text="3- Bajo">
      <formula>NOT(ISERROR(SEARCH("3- Bajo",A40)))</formula>
    </cfRule>
    <cfRule type="containsText" dxfId="33" priority="11" operator="containsText" text="4- Bajo">
      <formula>NOT(ISERROR(SEARCH("4- Bajo",A40)))</formula>
    </cfRule>
    <cfRule type="containsText" dxfId="32" priority="12" operator="containsText" text="1- Bajo">
      <formula>NOT(ISERROR(SEARCH("1- Bajo",A40)))</formula>
    </cfRule>
  </conditionalFormatting>
  <conditionalFormatting sqref="A50:C50">
    <cfRule type="containsText" dxfId="31" priority="1" operator="containsText" text="3- Moderado">
      <formula>NOT(ISERROR(SEARCH("3- Moderado",A50)))</formula>
    </cfRule>
    <cfRule type="containsText" dxfId="30" priority="2" operator="containsText" text="6- Moderado">
      <formula>NOT(ISERROR(SEARCH("6- Moderado",A50)))</formula>
    </cfRule>
    <cfRule type="containsText" dxfId="29" priority="3" operator="containsText" text="4- Moderado">
      <formula>NOT(ISERROR(SEARCH("4- Moderado",A50)))</formula>
    </cfRule>
    <cfRule type="containsText" dxfId="28" priority="4" operator="containsText" text="3- Bajo">
      <formula>NOT(ISERROR(SEARCH("3- Bajo",A50)))</formula>
    </cfRule>
    <cfRule type="containsText" dxfId="27" priority="5" operator="containsText" text="4- Bajo">
      <formula>NOT(ISERROR(SEARCH("4- Bajo",A50)))</formula>
    </cfRule>
    <cfRule type="containsText" dxfId="26" priority="6" operator="containsText" text="1- Bajo">
      <formula>NOT(ISERROR(SEARCH("1- Bajo",A50)))</formula>
    </cfRule>
  </conditionalFormatting>
  <conditionalFormatting sqref="A10:E10 A20:E20 A30:E30 D40:E40 D50:E50">
    <cfRule type="containsText" dxfId="25" priority="29" operator="containsText" text="3- Moderado">
      <formula>NOT(ISERROR(SEARCH("3- Moderado",A10)))</formula>
    </cfRule>
    <cfRule type="containsText" dxfId="24" priority="30" operator="containsText" text="6- Moderado">
      <formula>NOT(ISERROR(SEARCH("6- Moderado",A10)))</formula>
    </cfRule>
    <cfRule type="containsText" dxfId="23" priority="31" operator="containsText" text="4- Moderado">
      <formula>NOT(ISERROR(SEARCH("4- Moderado",A10)))</formula>
    </cfRule>
    <cfRule type="containsText" dxfId="22" priority="32" operator="containsText" text="3- Bajo">
      <formula>NOT(ISERROR(SEARCH("3- Bajo",A10)))</formula>
    </cfRule>
    <cfRule type="containsText" dxfId="21" priority="33" operator="containsText" text="4- Bajo">
      <formula>NOT(ISERROR(SEARCH("4- Bajo",A10)))</formula>
    </cfRule>
    <cfRule type="containsText" dxfId="20" priority="34" operator="containsText" text="1- Bajo">
      <formula>NOT(ISERROR(SEARCH("1- Bajo",A10)))</formula>
    </cfRule>
  </conditionalFormatting>
  <conditionalFormatting sqref="C8:F8">
    <cfRule type="containsText" dxfId="19" priority="13" operator="containsText" text="3- Moderado">
      <formula>NOT(ISERROR(SEARCH("3- Moderado",C8)))</formula>
    </cfRule>
    <cfRule type="containsText" dxfId="18" priority="14" operator="containsText" text="6- Moderado">
      <formula>NOT(ISERROR(SEARCH("6- Moderado",C8)))</formula>
    </cfRule>
    <cfRule type="containsText" dxfId="17" priority="15" operator="containsText" text="4- Moderado">
      <formula>NOT(ISERROR(SEARCH("4- Moderado",C8)))</formula>
    </cfRule>
    <cfRule type="containsText" dxfId="16" priority="16" operator="containsText" text="3- Bajo">
      <formula>NOT(ISERROR(SEARCH("3- Bajo",C8)))</formula>
    </cfRule>
    <cfRule type="containsText" dxfId="15" priority="17" operator="containsText" text="4- Bajo">
      <formula>NOT(ISERROR(SEARCH("4- Bajo",C8)))</formula>
    </cfRule>
    <cfRule type="containsText" dxfId="14" priority="18" operator="containsText" text="1- Bajo">
      <formula>NOT(ISERROR(SEARCH("1- Bajo",C8)))</formula>
    </cfRule>
  </conditionalFormatting>
  <conditionalFormatting sqref="D10:D59">
    <cfRule type="containsText" dxfId="13" priority="23" operator="containsText" text="Muy Alta">
      <formula>NOT(ISERROR(SEARCH("Muy Alta",D10)))</formula>
    </cfRule>
    <cfRule type="containsText" dxfId="12" priority="24" operator="containsText" text="Alta">
      <formula>NOT(ISERROR(SEARCH("Alta",D10)))</formula>
    </cfRule>
    <cfRule type="containsText" dxfId="11" priority="25" operator="containsText" text="Baja">
      <formula>NOT(ISERROR(SEARCH("Baja",D10)))</formula>
    </cfRule>
    <cfRule type="containsText" dxfId="10" priority="26" operator="containsText" text="Muy Baja">
      <formula>NOT(ISERROR(SEARCH("Muy Baja",D10)))</formula>
    </cfRule>
    <cfRule type="containsText" dxfId="9" priority="28" operator="containsText" text="Media">
      <formula>NOT(ISERROR(SEARCH("Media",D10)))</formula>
    </cfRule>
  </conditionalFormatting>
  <conditionalFormatting sqref="E10:E59">
    <cfRule type="containsText" dxfId="8" priority="19" operator="containsText" text="Catastrófico">
      <formula>NOT(ISERROR(SEARCH("Catastrófico",E10)))</formula>
    </cfRule>
    <cfRule type="containsText" dxfId="7" priority="20" operator="containsText" text="Mayor">
      <formula>NOT(ISERROR(SEARCH("Mayor",E10)))</formula>
    </cfRule>
    <cfRule type="containsText" dxfId="6" priority="21" operator="containsText" text="Menor">
      <formula>NOT(ISERROR(SEARCH("Menor",E10)))</formula>
    </cfRule>
    <cfRule type="containsText" dxfId="5" priority="22" operator="containsText" text="Leve">
      <formula>NOT(ISERROR(SEARCH("Leve",E10)))</formula>
    </cfRule>
  </conditionalFormatting>
  <conditionalFormatting sqref="E10:F59">
    <cfRule type="containsText" dxfId="4" priority="27" operator="containsText" text="Moderado">
      <formula>NOT(ISERROR(SEARCH("Moderado",E10)))</formula>
    </cfRule>
  </conditionalFormatting>
  <conditionalFormatting sqref="F10:F59">
    <cfRule type="containsText" dxfId="3" priority="41" operator="containsText" text="Bajo">
      <formula>NOT(ISERROR(SEARCH("Bajo",F10)))</formula>
    </cfRule>
    <cfRule type="containsText" dxfId="2" priority="42" operator="containsText" text="Moderado">
      <formula>NOT(ISERROR(SEARCH("Moderado",F10)))</formula>
    </cfRule>
    <cfRule type="containsText" dxfId="1" priority="43" operator="containsText" text="Alto">
      <formula>NOT(ISERROR(SEARCH("Alto",F10)))</formula>
    </cfRule>
    <cfRule type="containsText" dxfId="0"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3D02F3AA-6EE2-4657-ABAC-3688AC1EFDF9}"/>
    <dataValidation allowBlank="1" showInputMessage="1" showErrorMessage="1" prompt="Seleccionar si el responsable es el responsable de las acciones es el nivel central" sqref="I7:I8" xr:uid="{9139224C-AB1B-453F-A480-FB646EC07F9D}"/>
    <dataValidation allowBlank="1" showInputMessage="1" showErrorMessage="1" prompt="Describir las actividades que se van a desarrollar para el proyecto" sqref="H7" xr:uid="{CC819EC6-4912-4120-B28D-2D81EE21509E}"/>
    <dataValidation allowBlank="1" showInputMessage="1" showErrorMessage="1" prompt="Registrar qué factor  que ocasina el riesgo: un facot identtficado el contexto._x000a_O  personas, recursos, estilo de direccion , factores externos, , codiciones ambientales" sqref="C8" xr:uid="{ECE100C4-D282-4A56-B369-1432AF918986}"/>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D9B5879D-9055-4833-B5E2-82A130544822}">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94E46E-F857-42E8-BE08-327812EAE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1E31B3BA-E0EC-4DA6-AD6E-9A6696A39F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2025-02-18T22:07:21Z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